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metadata" ContentType="application/binary"/>
  <Override PartName="/xl/commentsmeta1" ContentType="application/binary"/>
  <Override PartName="/xl/commentsmeta0" ContentType="application/binary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custom-properties" Target="docProps/custom.xml"/><Relationship Id="rId2" Type="http://schemas.openxmlformats.org/officeDocument/2006/relationships/officeDocument" Target="xl/workbook.xml"/><Relationship Id="rId1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Zona 1" sheetId="1" r:id="rId4"/>
    <sheet state="visible" name="Zona 2" sheetId="2" r:id="rId5"/>
    <sheet state="visible" name="Frecuencia punto" sheetId="3" r:id="rId6"/>
  </sheets>
  <definedNames/>
  <calcPr/>
  <extLst>
    <ext uri="GoogleSheetsCustomDataVersion1">
      <go:sheetsCustomData xmlns:go="http://customooxmlschemas.google.com/" r:id="rId7" roundtripDataSignature="AMtx7mhFSRPeyVmqZhFr9tDT2RAW4fkGTQ=="/>
    </ext>
  </extLst>
</workbook>
</file>

<file path=xl/comments1.xml><?xml version="1.0" encoding="utf-8"?>
<comments xmlns:r="http://schemas.openxmlformats.org/officeDocument/2006/relationships" xmlns="http://schemas.openxmlformats.org/spreadsheetml/2006/main">
  <authors>
    <author/>
  </authors>
  <commentList>
    <comment authorId="0" ref="D110">
      <text>
        <t xml:space="preserve">======
ID#AAAAGhoAiZM
Margarita Maria Jaramillo Wittsack    (2020-05-17 15:18:01)
4 colores (50 lt)</t>
      </text>
    </comment>
    <comment authorId="0" ref="D125">
      <text>
        <t xml:space="preserve">======
ID#AAAAGhoAiZQ
Margarita Maria Jaramillo Wittsack    (2020-05-17 15:18:01)
4 colores (50 lt) con gris</t>
      </text>
    </comment>
    <comment authorId="0" ref="D29">
      <text>
        <t xml:space="preserve">======
ID#AAAAGhoAiZA
Margarita Maria Jaramillo Wittsack    (2020-05-17 15:18:01)
4 colores (50 lt) con gris</t>
      </text>
    </comment>
    <comment authorId="0" ref="D14">
      <text>
        <t xml:space="preserve">======
ID#AAAAGhoAiY8
Margarita Maria Jaramillo Wittsack    (2020-05-17 15:18:01)
4 colores (50 lt)</t>
      </text>
    </comment>
  </commentList>
  <extLst>
    <ext uri="GoogleSheetsCustomDataVersion1">
      <go:sheetsCustomData xmlns:go="http://customooxmlschemas.google.com/" r:id="rId1" roundtripDataSignature="AMtx7mh1r7Z11vRNZv7LSusEBR4PYoqZCg=="/>
    </ext>
  </extLst>
</comments>
</file>

<file path=xl/comments2.xml><?xml version="1.0" encoding="utf-8"?>
<comments xmlns:r="http://schemas.openxmlformats.org/officeDocument/2006/relationships" xmlns="http://schemas.openxmlformats.org/spreadsheetml/2006/main">
  <authors>
    <author/>
  </authors>
  <commentList>
    <comment authorId="0" ref="B67">
      <text>
        <t xml:space="preserve">======
ID#AAAAGhoAiZI
Margarita Maria Jaramillo Wittsack    (2020-05-17 15:18:01)
4 colores (50 lt) con gris</t>
      </text>
    </comment>
    <comment authorId="0" ref="B52">
      <text>
        <t xml:space="preserve">======
ID#AAAAGhoAiZE
Margarita Maria Jaramillo Wittsack    (2020-05-17 15:18:01)
4 colores (50 lt)</t>
      </text>
    </comment>
  </commentList>
  <extLst>
    <ext uri="GoogleSheetsCustomDataVersion1">
      <go:sheetsCustomData xmlns:go="http://customooxmlschemas.google.com/" r:id="rId1" roundtripDataSignature="AMtx7mj1VdYOkYw08y25FMmXzTkKrSoDDg=="/>
    </ext>
  </extLst>
</comments>
</file>

<file path=xl/sharedStrings.xml><?xml version="1.0" encoding="utf-8"?>
<sst xmlns="http://schemas.openxmlformats.org/spreadsheetml/2006/main" count="808" uniqueCount="154">
  <si>
    <t>FRECUENCIA ZONA 1</t>
  </si>
  <si>
    <t>FRECUENCIA POR PUNTO</t>
  </si>
  <si>
    <t>HORARIOS RUTA DE RECOLECCION ZONA 1 (7:00 am - 4:00 pm)</t>
  </si>
  <si>
    <t>Edificio</t>
  </si>
  <si>
    <t>PUNTO ECOLOGICO</t>
  </si>
  <si>
    <t>Zona</t>
  </si>
  <si>
    <t xml:space="preserve">Ubicación </t>
  </si>
  <si>
    <t>Lunes, Miercoles , Viernes</t>
  </si>
  <si>
    <t xml:space="preserve">Martes y jueves </t>
  </si>
  <si>
    <t>Frecuencia</t>
  </si>
  <si>
    <t>R1</t>
  </si>
  <si>
    <t>R2</t>
  </si>
  <si>
    <t>R3</t>
  </si>
  <si>
    <t>R4</t>
  </si>
  <si>
    <t>Suma</t>
  </si>
  <si>
    <t>Porteria principal Peatonal</t>
  </si>
  <si>
    <t>CEI</t>
  </si>
  <si>
    <t>zona 1</t>
  </si>
  <si>
    <t>PORTERIA PRINCIPAL PEATONAL</t>
  </si>
  <si>
    <t>zona 2</t>
  </si>
  <si>
    <t>CENTRO DE ESTUDIOS INTERCULTURALES</t>
  </si>
  <si>
    <t>Está dentro del rango?</t>
  </si>
  <si>
    <t>Veces por día</t>
  </si>
  <si>
    <t>ACACIAS</t>
  </si>
  <si>
    <t>Lunes, Miércoles, Viernes</t>
  </si>
  <si>
    <t>MR</t>
  </si>
  <si>
    <t>ACACIAS TERCER PISO FRENTE A ESCALERAS</t>
  </si>
  <si>
    <t>Martes y Jueves</t>
  </si>
  <si>
    <t>ACACIAS SEGUNDO PISO FRENTE A ESCALERAS</t>
  </si>
  <si>
    <t>ACACIAS PRIMER PISO POR RAMPA</t>
  </si>
  <si>
    <t>zona2</t>
  </si>
  <si>
    <t>PLAZOLETA, FRENTE A LA LOCURA</t>
  </si>
  <si>
    <t>LA LOCURA</t>
  </si>
  <si>
    <t>Zona 2</t>
  </si>
  <si>
    <t>BIBLIOTECA</t>
  </si>
  <si>
    <t>PASILLO SEXTA POR CIENCIAS ECONOMICAS</t>
  </si>
  <si>
    <t>Parqueadero P1</t>
  </si>
  <si>
    <t>PARQUEADERO FRENTE A RAMPA ARCHIVO CENTRAL</t>
  </si>
  <si>
    <t>PASILLO SEXTA POR ENTRADA PRINCIPAL HACIA BIBLIOTECA</t>
  </si>
  <si>
    <t>CAPILLA PRINCIPAL</t>
  </si>
  <si>
    <t>RAMPA POR ENTRADA PRINCIPAL CAPILLA</t>
  </si>
  <si>
    <t>ZONA COMUN REGISTRO ADMINISTRATIVO</t>
  </si>
  <si>
    <t>FICUS FRENTE A  REGISTRO</t>
  </si>
  <si>
    <t>EDUCACION CONTINUA</t>
  </si>
  <si>
    <t>PRIMER PISO EDUCACION CONTINUA</t>
  </si>
  <si>
    <t>EDUCACION CONTINUA  SEGUNDO PISO</t>
  </si>
  <si>
    <t>PARQUEADERO FRENTE SALA BORRERO CABAL</t>
  </si>
  <si>
    <t xml:space="preserve"> EDUCACION CONTINUA  TERCER PISO</t>
  </si>
  <si>
    <t>PARQUEADERO FRENTE A SALA BORRERO CABAL</t>
  </si>
  <si>
    <t xml:space="preserve"> EDUCACION CONTINUA LA PLAZOLETTA </t>
  </si>
  <si>
    <t xml:space="preserve">Palmas </t>
  </si>
  <si>
    <t>DESCANSO CUARTO PISO FRENTE AL SALÓN 4,0</t>
  </si>
  <si>
    <t>ADMINISTRATIVO</t>
  </si>
  <si>
    <t>PASILLO ADMINISTRATIVO</t>
  </si>
  <si>
    <t>DESCANSO TERCER PISO FRENTE A OFICINAS DE OPERADORES</t>
  </si>
  <si>
    <t>EDIFICIO ADMINISTRATIVO TERCER PISO</t>
  </si>
  <si>
    <t>DESCANSO PRIMER PISO POR ASCENSOR</t>
  </si>
  <si>
    <t>EDIFICIO ADMINISTRATIVO SEGUNDO PISO PISO</t>
  </si>
  <si>
    <t>Borrero Cabal</t>
  </si>
  <si>
    <t>PRIMER PISO ADMINISTRATIVO</t>
  </si>
  <si>
    <t>INGRESO EDIFICIO PALMAS POR TIENDA JAVERIANA</t>
  </si>
  <si>
    <t>BIENESTAR</t>
  </si>
  <si>
    <t>EDIFICIO BIENESTAR</t>
  </si>
  <si>
    <t>PASILLO BORRERO CABAL POR PUNTO DE INFORMACION</t>
  </si>
  <si>
    <t>CANCHA DE BOCHAS</t>
  </si>
  <si>
    <t>PLAZOLETA 1 FRENTE AL VIVERO</t>
  </si>
  <si>
    <t>Gastronom Central</t>
  </si>
  <si>
    <t>Zona 1</t>
  </si>
  <si>
    <t>PUERTA ENTRADA COCINA</t>
  </si>
  <si>
    <t>PLAZOLETA 2 CANCHA DE BOCHAS</t>
  </si>
  <si>
    <t>Ventolini</t>
  </si>
  <si>
    <t>VENTOLINI, VENTANA PLAZOLETA CENTRAL</t>
  </si>
  <si>
    <t>PLAZOLETA 3 ATRÁS DEL EDIFICIO SAMAN</t>
  </si>
  <si>
    <t xml:space="preserve">ZONA COMUN CAFETRAI SAMAN </t>
  </si>
  <si>
    <t>CAFETERIA SAMAN FENTE A BIENESTAR</t>
  </si>
  <si>
    <t>Cafeteria ppal</t>
  </si>
  <si>
    <t>EXAGONO CAFETERIA CENTRAL HACIA GUAYACANES</t>
  </si>
  <si>
    <t>CAFETERIA SAMAN POR PASILLO  A HEXAGONO</t>
  </si>
  <si>
    <t>EXAGONO CAFETERIA CENTRAL HACIA PLAZOLETA</t>
  </si>
  <si>
    <t>CAFETERIA SAMAN  PLAZOLETA A C P M</t>
  </si>
  <si>
    <t>Plazoleta ppal</t>
  </si>
  <si>
    <t>SAMAN</t>
  </si>
  <si>
    <t>CENTRO DE COPIADO PLAZOLETA CENTRAL</t>
  </si>
  <si>
    <t>PLAZOLETA ENTRE SAMAN Y ALMENDROS</t>
  </si>
  <si>
    <t>ALMENDROS</t>
  </si>
  <si>
    <t>ALMENDROS PISO UNO AUDITORIO TRES</t>
  </si>
  <si>
    <t>CGE</t>
  </si>
  <si>
    <t>ALMENDROS PISO UNO DIAGONAL AUDITORIO LOS ALMENDROS</t>
  </si>
  <si>
    <t>PLAZOLETA POR BUONISSIMO</t>
  </si>
  <si>
    <t>ALMENDROS PISO DOS SALAS GRUPALES DIAGONAL AL LAB. PSICOLOGÍA</t>
  </si>
  <si>
    <t>SALAS DEL LAGO POR CAJEROS</t>
  </si>
  <si>
    <t>ALMENDROS PISO DOS LAB. NUEVOS MEDIOS 1</t>
  </si>
  <si>
    <t>ALMENDROS PISO TRES FRENTE AL SALON 3.1</t>
  </si>
  <si>
    <t>BODEGA REFRISERVICIOS, ALMACEN</t>
  </si>
  <si>
    <t>ALMENDROS PISO TRES FRENTE AL SALON 3.3</t>
  </si>
  <si>
    <t xml:space="preserve">Guayacanes </t>
  </si>
  <si>
    <t>QUINTO PISO GUAYACANES POR ASCENSOR</t>
  </si>
  <si>
    <t>SAMAN  FRENTE AL  2.9</t>
  </si>
  <si>
    <t>CUARTO PISO GUAYACANES POR ASCENSOR</t>
  </si>
  <si>
    <t>SAMAN FRENTE AL 2.6</t>
  </si>
  <si>
    <t>SAMAN PISO 2 POR GRADAS HUMANIDADES</t>
  </si>
  <si>
    <t>TERCER PISO GUAYACANES POR ASCENSOR</t>
  </si>
  <si>
    <t xml:space="preserve">SAMAN FRENTE AL 2.11  </t>
  </si>
  <si>
    <t>BALCON</t>
  </si>
  <si>
    <t xml:space="preserve">SAMAN POR GRADAS ENTRE PISO 2 Y 3 CANCHA </t>
  </si>
  <si>
    <t>SEGUNDO PISO GUAYACANES POR ASCENSOR</t>
  </si>
  <si>
    <t>SAMAN AUDITORIO 4</t>
  </si>
  <si>
    <t>SAMAN AUDITORIO 7</t>
  </si>
  <si>
    <t>PRIMER PISO GUYACANES POR ASCENSOR</t>
  </si>
  <si>
    <t xml:space="preserve">SAMAN PISO 1 POR GRADAS ARRIBA FUENTE CANCHA </t>
  </si>
  <si>
    <t>CUARTO PISO GUAYACANES BALCÓN POR BERCHMANS</t>
  </si>
  <si>
    <t>FACULTAD HUMANIDADES 3 Y 4 PISO</t>
  </si>
  <si>
    <t>PRIMER PISO GUAYACANES POR BERCHMANS</t>
  </si>
  <si>
    <t>FRENTE A SALÓN 2,4</t>
  </si>
  <si>
    <t>SAMAN PISO 1 MEDIO UNIVERSITARIO SAN FRANCISCO JAVIER</t>
  </si>
  <si>
    <t>Raul Posada</t>
  </si>
  <si>
    <t>ZONA VERDE FRENTE A LAB. MERCADEO</t>
  </si>
  <si>
    <t>SAMAN PISO 1 AUDITORIO 10</t>
  </si>
  <si>
    <t>PLAZOLETA INTERNA  CAFÉ SABOR LAGO</t>
  </si>
  <si>
    <t>ENTRADA PRINCIPAL EDIFICIO SAMAN</t>
  </si>
  <si>
    <t>ZONA COMUN ALMENDROS</t>
  </si>
  <si>
    <t>PLAZOLETA EXTERNA  CAFÉ SABOR LAGO</t>
  </si>
  <si>
    <t>PLAZOLETA ALMENDROS NUEVA CAMINO HACIA CAFETERIAS</t>
  </si>
  <si>
    <t>PLAZOLETA ALMENDROS NUEVA  FRENTE AL PUENTE  HACIA PARQUEADEROS</t>
  </si>
  <si>
    <t>ORATORIO, FRENTE A LA FACULTA DE CIENCIAS DE LA SALUD</t>
  </si>
  <si>
    <t>DESAYUNO</t>
  </si>
  <si>
    <t>DESAYUNO OPERARIOS</t>
  </si>
  <si>
    <t>9:00 A 9:14</t>
  </si>
  <si>
    <t xml:space="preserve">Lago </t>
  </si>
  <si>
    <t>LAGO SEGUNDO PISO POR RAMPA</t>
  </si>
  <si>
    <t>PLAZOLETA ALMENDROS NUEVA ATRÁS FOTOCOPIADORA SAMAN RUTA</t>
  </si>
  <si>
    <t>LAGO SEGUNDO PISO BAÑOS HOMBRES AULA 2.5</t>
  </si>
  <si>
    <t>PLAZOLETA ALMENDROS HACIA PARQUEADERO</t>
  </si>
  <si>
    <t>LAGO SEGUNDO PISO SALIDA ACACIAS</t>
  </si>
  <si>
    <t xml:space="preserve">PARQUEADEROS CATAYA </t>
  </si>
  <si>
    <t>CAMINO   C D L FRENTE A ALMENDROS</t>
  </si>
  <si>
    <t>PLAZOLETA FRENTE A INGRESO PRINCIPAL AULAS LAGO</t>
  </si>
  <si>
    <t>CAMINO C.D.L. FRENTE A PORTERÍA PARQUEADERO</t>
  </si>
  <si>
    <t>CAMPUS NOVA</t>
  </si>
  <si>
    <t>ATRÁS DE LA CASA</t>
  </si>
  <si>
    <t>CENTRO DEPORTIVO LOYOLA</t>
  </si>
  <si>
    <t>C D L FRENTE A OFICINAS,ENTRANDO</t>
  </si>
  <si>
    <t>LAGO CUARTO PISO POR GRADAS CENTRO DIAGONAL AL SALÓN 4.5</t>
  </si>
  <si>
    <t>C D L FRENTE A CASA LOYOLA</t>
  </si>
  <si>
    <t>LAGO TERCER PISO POR GRADAS CENTRO DIAGONAL SALÓN 3.4</t>
  </si>
  <si>
    <t>CASAVILLAJAVIER</t>
  </si>
  <si>
    <t>VILLA JAVIER</t>
  </si>
  <si>
    <t>HORARIO DE RECOLECCION ZONA 1 Y 2 RECORRIDO DE LA TARDE (4:00 pm - 9:00 pm)</t>
  </si>
  <si>
    <t>LAGO PRIMER  PISO GRADAS CENTRO  AULA 1.4</t>
  </si>
  <si>
    <t>DESCANSO 4 PISO FRENTE A SALON 4,0</t>
  </si>
  <si>
    <t>DESCANSO TERCER PISO FRENTE A OFICIONAS DE OPERADORES</t>
  </si>
  <si>
    <t>zina 1</t>
  </si>
  <si>
    <t>CAFETERIA SAMAN FRENTE A BIENESTAR</t>
  </si>
  <si>
    <t xml:space="preserve">  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</si>
</sst>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5">
    <font>
      <sz val="11.0"/>
      <color theme="1"/>
      <name val="Arial"/>
    </font>
    <font>
      <b/>
      <u/>
      <sz val="14.0"/>
      <color theme="1"/>
      <name val="Arial"/>
    </font>
    <font>
      <b/>
      <sz val="10.0"/>
      <color theme="1"/>
      <name val="Arial"/>
    </font>
    <font>
      <b/>
      <u/>
      <sz val="14.0"/>
      <color theme="1"/>
      <name val="Arial"/>
    </font>
    <font>
      <b/>
      <sz val="14.0"/>
      <color theme="1"/>
      <name val="Arial"/>
    </font>
    <font>
      <b/>
      <u/>
      <sz val="14.0"/>
      <color theme="1"/>
      <name val="Arial"/>
    </font>
    <font/>
    <font>
      <b/>
      <sz val="8.0"/>
      <color theme="1"/>
      <name val="Arial"/>
    </font>
    <font>
      <b/>
      <sz val="12.0"/>
      <color theme="1"/>
      <name val="Arial"/>
    </font>
    <font>
      <b/>
      <sz val="10.0"/>
      <name val="Arial"/>
    </font>
    <font>
      <sz val="11.0"/>
      <color theme="1"/>
      <name val="Calibri"/>
    </font>
    <font>
      <sz val="10.0"/>
      <color theme="1"/>
      <name val="Arial"/>
    </font>
    <font>
      <b/>
      <sz val="11.0"/>
      <color theme="1"/>
      <name val="Arial"/>
    </font>
    <font>
      <color theme="1"/>
      <name val="Calibri"/>
    </font>
    <font>
      <sz val="11.0"/>
      <color rgb="FF000000"/>
      <name val="Calibri"/>
    </font>
  </fonts>
  <fills count="5">
    <fill>
      <patternFill patternType="none"/>
    </fill>
    <fill>
      <patternFill patternType="lightGray"/>
    </fill>
    <fill>
      <patternFill patternType="solid">
        <fgColor rgb="FFD8D8D8"/>
        <bgColor rgb="FFD8D8D8"/>
      </patternFill>
    </fill>
    <fill>
      <patternFill patternType="solid">
        <fgColor rgb="FFFFFF00"/>
        <bgColor rgb="FFFFFF00"/>
      </patternFill>
    </fill>
    <fill>
      <patternFill patternType="solid">
        <fgColor theme="0"/>
        <bgColor theme="0"/>
      </patternFill>
    </fill>
  </fills>
  <borders count="17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right/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bottom/>
    </border>
    <border>
      <right/>
      <bottom/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</borders>
  <cellStyleXfs count="1">
    <xf borderId="0" fillId="0" fontId="0" numFmtId="0" applyAlignment="1" applyFont="1"/>
  </cellStyleXfs>
  <cellXfs count="55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shrinkToFit="0" vertical="center" wrapText="1"/>
    </xf>
    <xf borderId="0" fillId="2" fontId="2" numFmtId="0" xfId="0" applyAlignment="1" applyFill="1" applyFont="1">
      <alignment horizontal="center" shrinkToFit="0" vertical="center" wrapText="1"/>
    </xf>
    <xf borderId="0" fillId="3" fontId="3" numFmtId="0" xfId="0" applyAlignment="1" applyFill="1" applyFont="1">
      <alignment horizontal="center" readingOrder="0" shrinkToFit="0" vertical="center" wrapText="1"/>
    </xf>
    <xf borderId="0" fillId="2" fontId="4" numFmtId="0" xfId="0" applyAlignment="1" applyFont="1">
      <alignment horizontal="center" shrinkToFit="0" vertical="center" wrapText="1"/>
    </xf>
    <xf borderId="1" fillId="0" fontId="5" numFmtId="0" xfId="0" applyAlignment="1" applyBorder="1" applyFont="1">
      <alignment horizontal="center" shrinkToFit="0" vertical="center" wrapText="1"/>
    </xf>
    <xf borderId="1" fillId="0" fontId="6" numFmtId="0" xfId="0" applyBorder="1" applyFont="1"/>
    <xf borderId="0" fillId="2" fontId="2" numFmtId="0" xfId="0" applyAlignment="1" applyFont="1">
      <alignment horizontal="center" vertical="center"/>
    </xf>
    <xf borderId="2" fillId="2" fontId="2" numFmtId="0" xfId="0" applyAlignment="1" applyBorder="1" applyFont="1">
      <alignment horizontal="center" shrinkToFit="0" vertical="center" wrapText="1"/>
    </xf>
    <xf borderId="2" fillId="2" fontId="7" numFmtId="0" xfId="0" applyAlignment="1" applyBorder="1" applyFont="1">
      <alignment horizontal="center" shrinkToFit="0" vertical="center" wrapText="1"/>
    </xf>
    <xf borderId="2" fillId="2" fontId="8" numFmtId="0" xfId="0" applyAlignment="1" applyBorder="1" applyFont="1">
      <alignment horizontal="center" shrinkToFit="0" vertical="center" wrapText="1"/>
    </xf>
    <xf borderId="0" fillId="3" fontId="9" numFmtId="0" xfId="0" applyAlignment="1" applyFont="1">
      <alignment horizontal="center" readingOrder="0" shrinkToFit="0" vertical="center" wrapText="1"/>
    </xf>
    <xf borderId="3" fillId="2" fontId="4" numFmtId="0" xfId="0" applyAlignment="1" applyBorder="1" applyFont="1">
      <alignment horizontal="center" shrinkToFit="0" vertical="center" wrapText="1"/>
    </xf>
    <xf borderId="0" fillId="2" fontId="8" numFmtId="0" xfId="0" applyAlignment="1" applyFont="1">
      <alignment horizontal="center" shrinkToFit="0" vertical="center" wrapText="1"/>
    </xf>
    <xf borderId="4" fillId="0" fontId="6" numFmtId="0" xfId="0" applyBorder="1" applyFont="1"/>
    <xf borderId="5" fillId="0" fontId="6" numFmtId="0" xfId="0" applyBorder="1" applyFont="1"/>
    <xf borderId="0" fillId="0" fontId="10" numFmtId="0" xfId="0" applyAlignment="1" applyFont="1">
      <alignment horizontal="center"/>
    </xf>
    <xf borderId="3" fillId="2" fontId="2" numFmtId="0" xfId="0" applyAlignment="1" applyBorder="1" applyFont="1">
      <alignment horizontal="center" vertical="center"/>
    </xf>
    <xf borderId="6" fillId="0" fontId="6" numFmtId="0" xfId="0" applyBorder="1" applyFont="1"/>
    <xf borderId="7" fillId="2" fontId="2" numFmtId="0" xfId="0" applyAlignment="1" applyBorder="1" applyFont="1">
      <alignment horizontal="center" vertical="center"/>
    </xf>
    <xf borderId="8" fillId="2" fontId="8" numFmtId="0" xfId="0" applyAlignment="1" applyBorder="1" applyFont="1">
      <alignment horizontal="center" shrinkToFit="0" vertical="center" wrapText="1"/>
    </xf>
    <xf borderId="9" fillId="0" fontId="6" numFmtId="0" xfId="0" applyBorder="1" applyFont="1"/>
    <xf borderId="7" fillId="4" fontId="11" numFmtId="0" xfId="0" applyAlignment="1" applyBorder="1" applyFill="1" applyFont="1">
      <alignment shrinkToFit="0" vertical="center" wrapText="1"/>
    </xf>
    <xf borderId="10" fillId="0" fontId="6" numFmtId="0" xfId="0" applyBorder="1" applyFont="1"/>
    <xf borderId="7" fillId="4" fontId="11" numFmtId="0" xfId="0" applyAlignment="1" applyBorder="1" applyFont="1">
      <alignment horizontal="center" vertical="center"/>
    </xf>
    <xf borderId="3" fillId="2" fontId="8" numFmtId="0" xfId="0" applyAlignment="1" applyBorder="1" applyFont="1">
      <alignment horizontal="center" shrinkToFit="0" vertical="center" wrapText="1"/>
    </xf>
    <xf borderId="7" fillId="0" fontId="11" numFmtId="0" xfId="0" applyAlignment="1" applyBorder="1" applyFont="1">
      <alignment shrinkToFit="0" vertical="center" wrapText="1"/>
    </xf>
    <xf borderId="7" fillId="0" fontId="11" numFmtId="0" xfId="0" applyAlignment="1" applyBorder="1" applyFont="1">
      <alignment horizontal="center" vertical="center"/>
    </xf>
    <xf borderId="3" fillId="0" fontId="10" numFmtId="0" xfId="0" applyAlignment="1" applyBorder="1" applyFont="1">
      <alignment horizontal="center"/>
    </xf>
    <xf borderId="7" fillId="0" fontId="4" numFmtId="20" xfId="0" applyAlignment="1" applyBorder="1" applyFont="1" applyNumberFormat="1">
      <alignment horizontal="center" vertical="center"/>
    </xf>
    <xf borderId="11" fillId="2" fontId="2" numFmtId="0" xfId="0" applyAlignment="1" applyBorder="1" applyFont="1">
      <alignment horizontal="center" vertical="center"/>
    </xf>
    <xf borderId="7" fillId="0" fontId="4" numFmtId="0" xfId="0" applyAlignment="1" applyBorder="1" applyFont="1">
      <alignment horizontal="center" vertical="center"/>
    </xf>
    <xf borderId="12" fillId="0" fontId="6" numFmtId="0" xfId="0" applyBorder="1" applyFont="1"/>
    <xf borderId="13" fillId="0" fontId="6" numFmtId="0" xfId="0" applyBorder="1" applyFont="1"/>
    <xf borderId="14" fillId="0" fontId="6" numFmtId="0" xfId="0" applyBorder="1" applyFont="1"/>
    <xf borderId="15" fillId="0" fontId="6" numFmtId="0" xfId="0" applyBorder="1" applyFont="1"/>
    <xf borderId="3" fillId="2" fontId="12" numFmtId="0" xfId="0" applyAlignment="1" applyBorder="1" applyFont="1">
      <alignment horizontal="center" shrinkToFit="0" vertical="center" wrapText="1"/>
    </xf>
    <xf borderId="0" fillId="0" fontId="13" numFmtId="0" xfId="0" applyFont="1"/>
    <xf borderId="2" fillId="0" fontId="10" numFmtId="0" xfId="0" applyAlignment="1" applyBorder="1" applyFont="1">
      <alignment horizontal="center" shrinkToFit="0" vertical="center" wrapText="1"/>
    </xf>
    <xf borderId="2" fillId="0" fontId="10" numFmtId="0" xfId="0" applyAlignment="1" applyBorder="1" applyFont="1">
      <alignment horizontal="center" shrinkToFit="0" wrapText="1"/>
    </xf>
    <xf borderId="7" fillId="4" fontId="11" numFmtId="0" xfId="0" applyAlignment="1" applyBorder="1" applyFont="1">
      <alignment horizontal="center" shrinkToFit="0" vertical="center" wrapText="1"/>
    </xf>
    <xf borderId="7" fillId="0" fontId="10" numFmtId="0" xfId="0" applyAlignment="1" applyBorder="1" applyFont="1">
      <alignment horizontal="center" vertical="center"/>
    </xf>
    <xf borderId="3" fillId="0" fontId="10" numFmtId="0" xfId="0" applyAlignment="1" applyBorder="1" applyFont="1">
      <alignment horizontal="center" vertical="center"/>
    </xf>
    <xf borderId="7" fillId="0" fontId="10" numFmtId="0" xfId="0" applyBorder="1" applyFont="1"/>
    <xf borderId="7" fillId="3" fontId="11" numFmtId="0" xfId="0" applyAlignment="1" applyBorder="1" applyFont="1">
      <alignment horizontal="center" shrinkToFit="0" vertical="center" wrapText="1"/>
    </xf>
    <xf borderId="7" fillId="0" fontId="4" numFmtId="20" xfId="0" applyAlignment="1" applyBorder="1" applyFont="1" applyNumberFormat="1">
      <alignment horizontal="center" shrinkToFit="0" vertical="center" wrapText="1"/>
    </xf>
    <xf borderId="0" fillId="0" fontId="10" numFmtId="0" xfId="0" applyAlignment="1" applyFont="1">
      <alignment horizontal="center" vertical="center"/>
    </xf>
    <xf borderId="16" fillId="4" fontId="11" numFmtId="0" xfId="0" applyAlignment="1" applyBorder="1" applyFont="1">
      <alignment shrinkToFit="0" vertical="center" wrapText="1"/>
    </xf>
    <xf borderId="16" fillId="4" fontId="11" numFmtId="0" xfId="0" applyAlignment="1" applyBorder="1" applyFont="1">
      <alignment horizontal="center" vertical="center"/>
    </xf>
    <xf borderId="7" fillId="4" fontId="4" numFmtId="0" xfId="0" applyAlignment="1" applyBorder="1" applyFont="1">
      <alignment horizontal="center" vertical="center"/>
    </xf>
    <xf borderId="7" fillId="4" fontId="2" numFmtId="0" xfId="0" applyAlignment="1" applyBorder="1" applyFont="1">
      <alignment shrinkToFit="0" vertical="center" wrapText="1"/>
    </xf>
    <xf borderId="0" fillId="0" fontId="11" numFmtId="0" xfId="0" applyAlignment="1" applyFont="1">
      <alignment shrinkToFit="0" vertical="center" wrapText="1"/>
    </xf>
    <xf borderId="16" fillId="4" fontId="11" numFmtId="0" xfId="0" applyAlignment="1" applyBorder="1" applyFont="1">
      <alignment horizontal="center" shrinkToFit="0" vertical="center" wrapText="1"/>
    </xf>
    <xf borderId="7" fillId="2" fontId="2" numFmtId="0" xfId="0" applyAlignment="1" applyBorder="1" applyFont="1">
      <alignment horizontal="center" shrinkToFit="0" vertical="center" wrapText="1"/>
    </xf>
    <xf borderId="7" fillId="0" fontId="14" numFmtId="0" xfId="0" applyAlignment="1" applyBorder="1" applyFont="1">
      <alignment readingOrder="0"/>
    </xf>
  </cellXfs>
  <cellStyles count="1">
    <cellStyle xfId="0" name="Normal" builtinId="0"/>
  </cellStyles>
  <dxfs count="0"/>
</styleSheet>
</file>

<file path=xl/_rels/comments1.xml.rels><?xml version="1.0" encoding="UTF-8" standalone="yes"?><Relationships xmlns="http://schemas.openxmlformats.org/package/2006/relationships"><Relationship Id="rId1" Type="http://customschemas.google.com/relationships/workbookmetadata" Target="commentsmeta0"/></Relationships>
</file>

<file path=xl/_rels/comments2.xml.rels><?xml version="1.0" encoding="UTF-8" standalone="yes"?><Relationships xmlns="http://schemas.openxmlformats.org/package/2006/relationships"><Relationship Id="rId1" Type="http://customschemas.google.com/relationships/workbookmetadata" Target="commentsmeta1"/></Relationships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sharedStrings" Target="sharedStrings.xml"/><Relationship Id="rId7" Type="http://customschemas.google.com/relationships/workbookmetadata" Target="metadata"/><Relationship Id="rId2" Type="http://schemas.openxmlformats.org/officeDocument/2006/relationships/styles" Target="styles.xml"/><Relationship Id="rId1" Type="http://schemas.openxmlformats.org/officeDocument/2006/relationships/theme" Target="theme/theme1.xml"/><Relationship Id="rId6" Type="http://schemas.openxmlformats.org/officeDocument/2006/relationships/worksheet" Target="worksheets/sheet3.xml"/><Relationship Id="rId5" Type="http://schemas.openxmlformats.org/officeDocument/2006/relationships/worksheet" Target="worksheets/sheet2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1.xml"/><Relationship Id="rId9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drawing" Target="../drawings/drawing2.xml"/><Relationship Id="rId3" Type="http://schemas.openxmlformats.org/officeDocument/2006/relationships/vmlDrawing" Target="../drawings/vmlDrawing1.v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comments" Target="../comments2.xml"/><Relationship Id="rId2" Type="http://schemas.openxmlformats.org/officeDocument/2006/relationships/drawing" Target="../drawings/drawing3.xml"/><Relationship Id="rId3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13.5"/>
    <col customWidth="1" min="2" max="2" width="13.75"/>
    <col customWidth="1" min="3" max="3" width="9.38"/>
    <col customWidth="1" min="4" max="4" width="30.0"/>
    <col customWidth="1" min="5" max="26" width="9.38"/>
  </cols>
  <sheetData>
    <row r="1" ht="30.75" customHeight="1">
      <c r="A1" s="1"/>
      <c r="B1" s="3" t="s">
        <v>0</v>
      </c>
      <c r="E1" s="1"/>
      <c r="F1" s="1"/>
      <c r="G1" s="1"/>
      <c r="H1" s="1"/>
      <c r="I1" s="1"/>
      <c r="J1" s="1"/>
      <c r="K1" s="1"/>
      <c r="L1" s="1"/>
    </row>
    <row r="2" ht="30.75" customHeight="1">
      <c r="A2" s="5" t="s">
        <v>2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</row>
    <row r="3" ht="30.75" customHeight="1">
      <c r="A3" s="8" t="s">
        <v>3</v>
      </c>
      <c r="B3" s="9" t="s">
        <v>4</v>
      </c>
      <c r="C3" s="10" t="s">
        <v>5</v>
      </c>
      <c r="D3" s="8" t="s">
        <v>6</v>
      </c>
      <c r="E3" s="12" t="s">
        <v>7</v>
      </c>
      <c r="F3" s="14"/>
      <c r="G3" s="14"/>
      <c r="H3" s="15"/>
      <c r="I3" s="12" t="s">
        <v>8</v>
      </c>
      <c r="J3" s="14"/>
      <c r="K3" s="14"/>
      <c r="L3" s="15"/>
      <c r="M3" s="17" t="s">
        <v>9</v>
      </c>
      <c r="N3" s="14"/>
      <c r="O3" s="14"/>
      <c r="P3" s="14"/>
      <c r="Q3" s="14"/>
      <c r="R3" s="14"/>
      <c r="S3" s="14"/>
      <c r="T3" s="14"/>
      <c r="U3" s="15"/>
    </row>
    <row r="4" ht="30.75" customHeight="1">
      <c r="A4" s="18"/>
      <c r="B4" s="18"/>
      <c r="C4" s="18"/>
      <c r="D4" s="18"/>
      <c r="E4" s="19" t="s">
        <v>10</v>
      </c>
      <c r="F4" s="19" t="s">
        <v>11</v>
      </c>
      <c r="G4" s="19" t="s">
        <v>12</v>
      </c>
      <c r="H4" s="19" t="s">
        <v>13</v>
      </c>
      <c r="I4" s="19" t="s">
        <v>10</v>
      </c>
      <c r="J4" s="19" t="s">
        <v>11</v>
      </c>
      <c r="K4" s="19" t="s">
        <v>12</v>
      </c>
      <c r="L4" s="19" t="s">
        <v>13</v>
      </c>
      <c r="M4" s="19" t="s">
        <v>10</v>
      </c>
      <c r="N4" s="19" t="s">
        <v>11</v>
      </c>
      <c r="O4" s="19" t="s">
        <v>12</v>
      </c>
      <c r="P4" s="19" t="s">
        <v>13</v>
      </c>
      <c r="Q4" s="19" t="s">
        <v>10</v>
      </c>
      <c r="R4" s="19" t="s">
        <v>11</v>
      </c>
      <c r="S4" s="19" t="s">
        <v>12</v>
      </c>
      <c r="T4" s="19" t="s">
        <v>13</v>
      </c>
      <c r="U4" s="19" t="s">
        <v>14</v>
      </c>
    </row>
    <row r="5" ht="30.75" customHeight="1">
      <c r="A5" s="22" t="s">
        <v>15</v>
      </c>
      <c r="B5" s="24">
        <v>1.0</v>
      </c>
      <c r="C5" s="24" t="s">
        <v>17</v>
      </c>
      <c r="D5" s="22" t="s">
        <v>18</v>
      </c>
      <c r="E5" s="29">
        <v>0.3020833333333333</v>
      </c>
      <c r="F5" s="31"/>
      <c r="G5" s="29">
        <v>0.052083333333333336</v>
      </c>
      <c r="H5" s="31"/>
      <c r="I5" s="29"/>
      <c r="J5" s="31"/>
      <c r="K5" s="29"/>
      <c r="L5" s="31"/>
      <c r="M5" s="43">
        <f t="shared" ref="M5:T5" si="1">IF(E5&gt;0,1,0)</f>
        <v>1</v>
      </c>
      <c r="N5" s="43">
        <f t="shared" si="1"/>
        <v>0</v>
      </c>
      <c r="O5" s="43">
        <f t="shared" si="1"/>
        <v>1</v>
      </c>
      <c r="P5" s="43">
        <f t="shared" si="1"/>
        <v>0</v>
      </c>
      <c r="Q5" s="43">
        <f t="shared" si="1"/>
        <v>0</v>
      </c>
      <c r="R5" s="43">
        <f t="shared" si="1"/>
        <v>0</v>
      </c>
      <c r="S5" s="43">
        <f t="shared" si="1"/>
        <v>0</v>
      </c>
      <c r="T5" s="43">
        <f t="shared" si="1"/>
        <v>0</v>
      </c>
      <c r="U5" s="43">
        <f t="shared" ref="U5:U42" si="3">SUM(M5:T5)</f>
        <v>2</v>
      </c>
    </row>
    <row r="6" ht="30.75" customHeight="1">
      <c r="A6" s="22" t="s">
        <v>36</v>
      </c>
      <c r="B6" s="24">
        <v>2.0</v>
      </c>
      <c r="C6" s="24" t="s">
        <v>17</v>
      </c>
      <c r="D6" s="22" t="s">
        <v>37</v>
      </c>
      <c r="E6" s="29">
        <v>0.3048611111111111</v>
      </c>
      <c r="F6" s="31"/>
      <c r="G6" s="31"/>
      <c r="H6" s="31"/>
      <c r="I6" s="29"/>
      <c r="J6" s="31"/>
      <c r="K6" s="31"/>
      <c r="L6" s="31"/>
      <c r="M6" s="43">
        <f t="shared" ref="M6:T6" si="2">IF(E6&gt;0,1,0)</f>
        <v>1</v>
      </c>
      <c r="N6" s="43">
        <f t="shared" si="2"/>
        <v>0</v>
      </c>
      <c r="O6" s="43">
        <f t="shared" si="2"/>
        <v>0</v>
      </c>
      <c r="P6" s="43">
        <f t="shared" si="2"/>
        <v>0</v>
      </c>
      <c r="Q6" s="43">
        <f t="shared" si="2"/>
        <v>0</v>
      </c>
      <c r="R6" s="43">
        <f t="shared" si="2"/>
        <v>0</v>
      </c>
      <c r="S6" s="43">
        <f t="shared" si="2"/>
        <v>0</v>
      </c>
      <c r="T6" s="43">
        <f t="shared" si="2"/>
        <v>0</v>
      </c>
      <c r="U6" s="43">
        <f t="shared" si="3"/>
        <v>1</v>
      </c>
    </row>
    <row r="7" ht="30.75" customHeight="1">
      <c r="A7" s="22" t="s">
        <v>36</v>
      </c>
      <c r="B7" s="24">
        <v>3.0</v>
      </c>
      <c r="C7" s="24" t="s">
        <v>17</v>
      </c>
      <c r="D7" s="22" t="s">
        <v>46</v>
      </c>
      <c r="E7" s="29">
        <v>0.3076388888888889</v>
      </c>
      <c r="F7" s="31"/>
      <c r="G7" s="31"/>
      <c r="H7" s="31"/>
      <c r="I7" s="29"/>
      <c r="J7" s="31"/>
      <c r="K7" s="31"/>
      <c r="L7" s="31"/>
      <c r="M7" s="43">
        <f t="shared" ref="M7:T7" si="4">IF(E7&gt;0,1,0)</f>
        <v>1</v>
      </c>
      <c r="N7" s="43">
        <f t="shared" si="4"/>
        <v>0</v>
      </c>
      <c r="O7" s="43">
        <f t="shared" si="4"/>
        <v>0</v>
      </c>
      <c r="P7" s="43">
        <f t="shared" si="4"/>
        <v>0</v>
      </c>
      <c r="Q7" s="43">
        <f t="shared" si="4"/>
        <v>0</v>
      </c>
      <c r="R7" s="43">
        <f t="shared" si="4"/>
        <v>0</v>
      </c>
      <c r="S7" s="43">
        <f t="shared" si="4"/>
        <v>0</v>
      </c>
      <c r="T7" s="43">
        <f t="shared" si="4"/>
        <v>0</v>
      </c>
      <c r="U7" s="43">
        <f t="shared" si="3"/>
        <v>1</v>
      </c>
    </row>
    <row r="8" ht="30.75" customHeight="1">
      <c r="A8" s="22" t="s">
        <v>36</v>
      </c>
      <c r="B8" s="24">
        <v>4.0</v>
      </c>
      <c r="C8" s="24" t="s">
        <v>17</v>
      </c>
      <c r="D8" s="22" t="s">
        <v>48</v>
      </c>
      <c r="E8" s="29">
        <v>0.3104166666666667</v>
      </c>
      <c r="F8" s="31"/>
      <c r="G8" s="31"/>
      <c r="H8" s="31"/>
      <c r="I8" s="29"/>
      <c r="J8" s="31"/>
      <c r="K8" s="31"/>
      <c r="L8" s="31"/>
      <c r="M8" s="43">
        <f t="shared" ref="M8:T8" si="5">IF(E8&gt;0,1,0)</f>
        <v>1</v>
      </c>
      <c r="N8" s="43">
        <f t="shared" si="5"/>
        <v>0</v>
      </c>
      <c r="O8" s="43">
        <f t="shared" si="5"/>
        <v>0</v>
      </c>
      <c r="P8" s="43">
        <f t="shared" si="5"/>
        <v>0</v>
      </c>
      <c r="Q8" s="43">
        <f t="shared" si="5"/>
        <v>0</v>
      </c>
      <c r="R8" s="43">
        <f t="shared" si="5"/>
        <v>0</v>
      </c>
      <c r="S8" s="43">
        <f t="shared" si="5"/>
        <v>0</v>
      </c>
      <c r="T8" s="43">
        <f t="shared" si="5"/>
        <v>0</v>
      </c>
      <c r="U8" s="43">
        <f t="shared" si="3"/>
        <v>1</v>
      </c>
    </row>
    <row r="9" ht="30.75" customHeight="1">
      <c r="A9" s="22" t="s">
        <v>50</v>
      </c>
      <c r="B9" s="24">
        <v>5.0</v>
      </c>
      <c r="C9" s="24" t="s">
        <v>17</v>
      </c>
      <c r="D9" s="22" t="s">
        <v>51</v>
      </c>
      <c r="E9" s="29">
        <v>0.3138888888888889</v>
      </c>
      <c r="F9" s="29">
        <v>0.40277777777777773</v>
      </c>
      <c r="G9" s="29">
        <v>0.05555555555555555</v>
      </c>
      <c r="H9" s="29">
        <v>0.1111111111111111</v>
      </c>
      <c r="I9" s="29">
        <v>0.3020833333333333</v>
      </c>
      <c r="J9" s="29">
        <v>0.40277777777777773</v>
      </c>
      <c r="K9" s="29">
        <v>0.052083333333333336</v>
      </c>
      <c r="L9" s="29">
        <v>0.10416666666666667</v>
      </c>
      <c r="M9" s="43">
        <f t="shared" ref="M9:T9" si="6">IF(E9&gt;0,1,0)</f>
        <v>1</v>
      </c>
      <c r="N9" s="43">
        <f t="shared" si="6"/>
        <v>1</v>
      </c>
      <c r="O9" s="43">
        <f t="shared" si="6"/>
        <v>1</v>
      </c>
      <c r="P9" s="43">
        <f t="shared" si="6"/>
        <v>1</v>
      </c>
      <c r="Q9" s="43">
        <f t="shared" si="6"/>
        <v>1</v>
      </c>
      <c r="R9" s="43">
        <f t="shared" si="6"/>
        <v>1</v>
      </c>
      <c r="S9" s="43">
        <f t="shared" si="6"/>
        <v>1</v>
      </c>
      <c r="T9" s="43">
        <f t="shared" si="6"/>
        <v>1</v>
      </c>
      <c r="U9" s="43">
        <f t="shared" si="3"/>
        <v>8</v>
      </c>
    </row>
    <row r="10" ht="30.75" customHeight="1">
      <c r="A10" s="22" t="s">
        <v>50</v>
      </c>
      <c r="B10" s="24">
        <v>6.0</v>
      </c>
      <c r="C10" s="24" t="s">
        <v>17</v>
      </c>
      <c r="D10" s="22" t="s">
        <v>54</v>
      </c>
      <c r="E10" s="29">
        <v>0.31666666666666665</v>
      </c>
      <c r="F10" s="29">
        <v>0.4055555555555555</v>
      </c>
      <c r="G10" s="29">
        <v>0.057638888888888885</v>
      </c>
      <c r="H10" s="29">
        <v>0.11319444444444444</v>
      </c>
      <c r="I10" s="29">
        <v>0.3048611111111111</v>
      </c>
      <c r="J10" s="29">
        <v>0.4055555555555555</v>
      </c>
      <c r="K10" s="29">
        <v>0.05416666666666667</v>
      </c>
      <c r="L10" s="29">
        <v>0.10625</v>
      </c>
      <c r="M10" s="43">
        <f t="shared" ref="M10:T10" si="7">IF(E10&gt;0,1,0)</f>
        <v>1</v>
      </c>
      <c r="N10" s="43">
        <f t="shared" si="7"/>
        <v>1</v>
      </c>
      <c r="O10" s="43">
        <f t="shared" si="7"/>
        <v>1</v>
      </c>
      <c r="P10" s="43">
        <f t="shared" si="7"/>
        <v>1</v>
      </c>
      <c r="Q10" s="43">
        <f t="shared" si="7"/>
        <v>1</v>
      </c>
      <c r="R10" s="43">
        <f t="shared" si="7"/>
        <v>1</v>
      </c>
      <c r="S10" s="43">
        <f t="shared" si="7"/>
        <v>1</v>
      </c>
      <c r="T10" s="43">
        <f t="shared" si="7"/>
        <v>1</v>
      </c>
      <c r="U10" s="43">
        <f t="shared" si="3"/>
        <v>8</v>
      </c>
    </row>
    <row r="11" ht="30.75" customHeight="1">
      <c r="A11" s="22" t="s">
        <v>50</v>
      </c>
      <c r="B11" s="24">
        <v>7.0</v>
      </c>
      <c r="C11" s="24" t="s">
        <v>17</v>
      </c>
      <c r="D11" s="22" t="s">
        <v>56</v>
      </c>
      <c r="E11" s="29">
        <v>0.3194444444444445</v>
      </c>
      <c r="F11" s="29">
        <v>0.4083333333333334</v>
      </c>
      <c r="G11" s="29">
        <v>0.059722222222222225</v>
      </c>
      <c r="H11" s="29">
        <v>0.11527777777777777</v>
      </c>
      <c r="I11" s="29">
        <v>0.307638888888889</v>
      </c>
      <c r="J11" s="29">
        <v>0.4083333333333334</v>
      </c>
      <c r="K11" s="29">
        <v>0.05625</v>
      </c>
      <c r="L11" s="29">
        <v>0.10833333333333334</v>
      </c>
      <c r="M11" s="43">
        <f t="shared" ref="M11:T11" si="8">IF(E11&gt;0,1,0)</f>
        <v>1</v>
      </c>
      <c r="N11" s="43">
        <f t="shared" si="8"/>
        <v>1</v>
      </c>
      <c r="O11" s="43">
        <f t="shared" si="8"/>
        <v>1</v>
      </c>
      <c r="P11" s="43">
        <f t="shared" si="8"/>
        <v>1</v>
      </c>
      <c r="Q11" s="43">
        <f t="shared" si="8"/>
        <v>1</v>
      </c>
      <c r="R11" s="43">
        <f t="shared" si="8"/>
        <v>1</v>
      </c>
      <c r="S11" s="43">
        <f t="shared" si="8"/>
        <v>1</v>
      </c>
      <c r="T11" s="43">
        <f t="shared" si="8"/>
        <v>1</v>
      </c>
      <c r="U11" s="43">
        <f t="shared" si="3"/>
        <v>8</v>
      </c>
    </row>
    <row r="12" ht="30.75" customHeight="1">
      <c r="A12" s="22" t="s">
        <v>58</v>
      </c>
      <c r="B12" s="24">
        <v>11.0</v>
      </c>
      <c r="C12" s="24" t="s">
        <v>17</v>
      </c>
      <c r="D12" s="22" t="s">
        <v>60</v>
      </c>
      <c r="E12" s="29">
        <v>0.32222222222222224</v>
      </c>
      <c r="F12" s="29">
        <v>0.41111111111111115</v>
      </c>
      <c r="G12" s="29">
        <v>0.06180555555555556</v>
      </c>
      <c r="H12" s="29">
        <v>0.1173611111111111</v>
      </c>
      <c r="I12" s="29">
        <v>0.310416666666667</v>
      </c>
      <c r="J12" s="29">
        <v>0.41111111111111115</v>
      </c>
      <c r="K12" s="29">
        <v>0.0583333333333333</v>
      </c>
      <c r="L12" s="29">
        <v>0.11041666666666666</v>
      </c>
      <c r="M12" s="43">
        <f t="shared" ref="M12:T12" si="9">IF(E12&gt;0,1,0)</f>
        <v>1</v>
      </c>
      <c r="N12" s="43">
        <f t="shared" si="9"/>
        <v>1</v>
      </c>
      <c r="O12" s="43">
        <f t="shared" si="9"/>
        <v>1</v>
      </c>
      <c r="P12" s="43">
        <f t="shared" si="9"/>
        <v>1</v>
      </c>
      <c r="Q12" s="43">
        <f t="shared" si="9"/>
        <v>1</v>
      </c>
      <c r="R12" s="43">
        <f t="shared" si="9"/>
        <v>1</v>
      </c>
      <c r="S12" s="43">
        <f t="shared" si="9"/>
        <v>1</v>
      </c>
      <c r="T12" s="43">
        <f t="shared" si="9"/>
        <v>1</v>
      </c>
      <c r="U12" s="43">
        <f t="shared" si="3"/>
        <v>8</v>
      </c>
    </row>
    <row r="13" ht="30.75" customHeight="1">
      <c r="A13" s="22" t="s">
        <v>58</v>
      </c>
      <c r="B13" s="24">
        <v>12.0</v>
      </c>
      <c r="C13" s="24" t="s">
        <v>17</v>
      </c>
      <c r="D13" s="22" t="s">
        <v>63</v>
      </c>
      <c r="E13" s="29">
        <v>0.325</v>
      </c>
      <c r="F13" s="29">
        <v>0.4138888888888889</v>
      </c>
      <c r="G13" s="29">
        <v>0.06388888888888888</v>
      </c>
      <c r="H13" s="29">
        <v>0.11944444444444445</v>
      </c>
      <c r="I13" s="29">
        <v>0.313194444444444</v>
      </c>
      <c r="J13" s="29">
        <v>0.4138888888888889</v>
      </c>
      <c r="K13" s="29">
        <v>0.0604166666666667</v>
      </c>
      <c r="L13" s="29">
        <v>0.1125</v>
      </c>
      <c r="M13" s="43">
        <f t="shared" ref="M13:T13" si="10">IF(E13&gt;0,1,0)</f>
        <v>1</v>
      </c>
      <c r="N13" s="43">
        <f t="shared" si="10"/>
        <v>1</v>
      </c>
      <c r="O13" s="43">
        <f t="shared" si="10"/>
        <v>1</v>
      </c>
      <c r="P13" s="43">
        <f t="shared" si="10"/>
        <v>1</v>
      </c>
      <c r="Q13" s="43">
        <f t="shared" si="10"/>
        <v>1</v>
      </c>
      <c r="R13" s="43">
        <f t="shared" si="10"/>
        <v>1</v>
      </c>
      <c r="S13" s="43">
        <f t="shared" si="10"/>
        <v>1</v>
      </c>
      <c r="T13" s="43">
        <f t="shared" si="10"/>
        <v>1</v>
      </c>
      <c r="U13" s="43">
        <f t="shared" si="3"/>
        <v>8</v>
      </c>
    </row>
    <row r="14" ht="30.75" customHeight="1">
      <c r="A14" s="22" t="s">
        <v>66</v>
      </c>
      <c r="B14" s="24"/>
      <c r="C14" s="24" t="s">
        <v>67</v>
      </c>
      <c r="D14" s="22" t="s">
        <v>68</v>
      </c>
      <c r="E14" s="29"/>
      <c r="F14" s="29">
        <v>0.4166666666666667</v>
      </c>
      <c r="G14" s="29">
        <v>0.06597222222222222</v>
      </c>
      <c r="H14" s="29">
        <v>0.12152777777777778</v>
      </c>
      <c r="I14" s="31"/>
      <c r="J14" s="29">
        <v>0.4166666666666667</v>
      </c>
      <c r="K14" s="29">
        <v>0.0625</v>
      </c>
      <c r="L14" s="29">
        <v>0.11458333333333333</v>
      </c>
      <c r="M14" s="43">
        <f t="shared" ref="M14:T14" si="11">IF(E14&gt;0,1,0)</f>
        <v>0</v>
      </c>
      <c r="N14" s="43">
        <f t="shared" si="11"/>
        <v>1</v>
      </c>
      <c r="O14" s="43">
        <f t="shared" si="11"/>
        <v>1</v>
      </c>
      <c r="P14" s="43">
        <f t="shared" si="11"/>
        <v>1</v>
      </c>
      <c r="Q14" s="43">
        <f t="shared" si="11"/>
        <v>0</v>
      </c>
      <c r="R14" s="43">
        <f t="shared" si="11"/>
        <v>1</v>
      </c>
      <c r="S14" s="43">
        <f t="shared" si="11"/>
        <v>1</v>
      </c>
      <c r="T14" s="43">
        <f t="shared" si="11"/>
        <v>1</v>
      </c>
      <c r="U14" s="43">
        <f t="shared" si="3"/>
        <v>6</v>
      </c>
    </row>
    <row r="15" ht="30.75" customHeight="1">
      <c r="A15" s="22" t="s">
        <v>70</v>
      </c>
      <c r="B15" s="24"/>
      <c r="C15" s="24" t="s">
        <v>67</v>
      </c>
      <c r="D15" s="22" t="s">
        <v>71</v>
      </c>
      <c r="E15" s="29"/>
      <c r="F15" s="29"/>
      <c r="G15" s="29"/>
      <c r="H15" s="29">
        <v>0.12361111111111112</v>
      </c>
      <c r="I15" s="31"/>
      <c r="J15" s="31"/>
      <c r="K15" s="31"/>
      <c r="L15" s="29">
        <v>0.11666666666666665</v>
      </c>
      <c r="M15" s="43">
        <f t="shared" ref="M15:T15" si="12">IF(E15&gt;0,1,0)</f>
        <v>0</v>
      </c>
      <c r="N15" s="43">
        <f t="shared" si="12"/>
        <v>0</v>
      </c>
      <c r="O15" s="43">
        <f t="shared" si="12"/>
        <v>0</v>
      </c>
      <c r="P15" s="43">
        <f t="shared" si="12"/>
        <v>1</v>
      </c>
      <c r="Q15" s="43">
        <f t="shared" si="12"/>
        <v>0</v>
      </c>
      <c r="R15" s="43">
        <f t="shared" si="12"/>
        <v>0</v>
      </c>
      <c r="S15" s="43">
        <f t="shared" si="12"/>
        <v>0</v>
      </c>
      <c r="T15" s="43">
        <f t="shared" si="12"/>
        <v>1</v>
      </c>
      <c r="U15" s="43">
        <f t="shared" si="3"/>
        <v>2</v>
      </c>
    </row>
    <row r="16" ht="30.75" customHeight="1">
      <c r="A16" s="22" t="s">
        <v>75</v>
      </c>
      <c r="B16" s="24">
        <v>13.0</v>
      </c>
      <c r="C16" s="24" t="s">
        <v>17</v>
      </c>
      <c r="D16" s="22" t="s">
        <v>76</v>
      </c>
      <c r="E16" s="29"/>
      <c r="F16" s="29">
        <v>0.4263888888888889</v>
      </c>
      <c r="G16" s="29"/>
      <c r="H16" s="29">
        <v>0.12569444444444444</v>
      </c>
      <c r="I16" s="31"/>
      <c r="J16" s="29">
        <v>0.4263888888888889</v>
      </c>
      <c r="K16" s="31"/>
      <c r="L16" s="29">
        <v>0.11875</v>
      </c>
      <c r="M16" s="43">
        <f t="shared" ref="M16:T16" si="13">IF(E16&gt;0,1,0)</f>
        <v>0</v>
      </c>
      <c r="N16" s="43">
        <f t="shared" si="13"/>
        <v>1</v>
      </c>
      <c r="O16" s="43">
        <f t="shared" si="13"/>
        <v>0</v>
      </c>
      <c r="P16" s="43">
        <f t="shared" si="13"/>
        <v>1</v>
      </c>
      <c r="Q16" s="43">
        <f t="shared" si="13"/>
        <v>0</v>
      </c>
      <c r="R16" s="43">
        <f t="shared" si="13"/>
        <v>1</v>
      </c>
      <c r="S16" s="43">
        <f t="shared" si="13"/>
        <v>0</v>
      </c>
      <c r="T16" s="43">
        <f t="shared" si="13"/>
        <v>1</v>
      </c>
      <c r="U16" s="43">
        <f t="shared" si="3"/>
        <v>4</v>
      </c>
    </row>
    <row r="17" ht="30.75" customHeight="1">
      <c r="A17" s="22" t="s">
        <v>75</v>
      </c>
      <c r="B17" s="24">
        <v>14.0</v>
      </c>
      <c r="C17" s="24" t="s">
        <v>17</v>
      </c>
      <c r="D17" s="22" t="s">
        <v>78</v>
      </c>
      <c r="E17" s="29"/>
      <c r="F17" s="29">
        <v>0.4291666666666667</v>
      </c>
      <c r="G17" s="29"/>
      <c r="H17" s="29">
        <v>0.1277777777777778</v>
      </c>
      <c r="I17" s="31"/>
      <c r="J17" s="29">
        <v>0.4291666666666667</v>
      </c>
      <c r="K17" s="31"/>
      <c r="L17" s="29">
        <v>0.120833333333333</v>
      </c>
      <c r="M17" s="43">
        <f t="shared" ref="M17:T17" si="14">IF(E17&gt;0,1,0)</f>
        <v>0</v>
      </c>
      <c r="N17" s="43">
        <f t="shared" si="14"/>
        <v>1</v>
      </c>
      <c r="O17" s="43">
        <f t="shared" si="14"/>
        <v>0</v>
      </c>
      <c r="P17" s="43">
        <f t="shared" si="14"/>
        <v>1</v>
      </c>
      <c r="Q17" s="43">
        <f t="shared" si="14"/>
        <v>0</v>
      </c>
      <c r="R17" s="43">
        <f t="shared" si="14"/>
        <v>1</v>
      </c>
      <c r="S17" s="43">
        <f t="shared" si="14"/>
        <v>0</v>
      </c>
      <c r="T17" s="43">
        <f t="shared" si="14"/>
        <v>1</v>
      </c>
      <c r="U17" s="43">
        <f t="shared" si="3"/>
        <v>4</v>
      </c>
    </row>
    <row r="18" ht="30.75" customHeight="1">
      <c r="A18" s="22" t="s">
        <v>80</v>
      </c>
      <c r="B18" s="24">
        <v>15.0</v>
      </c>
      <c r="C18" s="24" t="s">
        <v>17</v>
      </c>
      <c r="D18" s="22" t="s">
        <v>82</v>
      </c>
      <c r="E18" s="29">
        <v>0.3277777777777778</v>
      </c>
      <c r="F18" s="29">
        <v>0.43194444444444446</v>
      </c>
      <c r="G18" s="29">
        <v>0.06805555555555555</v>
      </c>
      <c r="H18" s="29">
        <v>0.12986111111111112</v>
      </c>
      <c r="I18" s="29">
        <v>0.3159722222222222</v>
      </c>
      <c r="J18" s="29">
        <v>0.43194444444444446</v>
      </c>
      <c r="K18" s="29">
        <v>0.06458333333333334</v>
      </c>
      <c r="L18" s="29">
        <v>0.122916666666667</v>
      </c>
      <c r="M18" s="43">
        <f t="shared" ref="M18:T18" si="15">IF(E18&gt;0,1,0)</f>
        <v>1</v>
      </c>
      <c r="N18" s="43">
        <f t="shared" si="15"/>
        <v>1</v>
      </c>
      <c r="O18" s="43">
        <f t="shared" si="15"/>
        <v>1</v>
      </c>
      <c r="P18" s="43">
        <f t="shared" si="15"/>
        <v>1</v>
      </c>
      <c r="Q18" s="43">
        <f t="shared" si="15"/>
        <v>1</v>
      </c>
      <c r="R18" s="43">
        <f t="shared" si="15"/>
        <v>1</v>
      </c>
      <c r="S18" s="43">
        <f t="shared" si="15"/>
        <v>1</v>
      </c>
      <c r="T18" s="43">
        <f t="shared" si="15"/>
        <v>1</v>
      </c>
      <c r="U18" s="43">
        <f t="shared" si="3"/>
        <v>8</v>
      </c>
    </row>
    <row r="19" ht="30.75" customHeight="1">
      <c r="A19" s="22" t="s">
        <v>80</v>
      </c>
      <c r="B19" s="24">
        <v>16.0</v>
      </c>
      <c r="C19" s="24" t="s">
        <v>17</v>
      </c>
      <c r="D19" s="22" t="s">
        <v>86</v>
      </c>
      <c r="E19" s="29">
        <v>0.33055555555555555</v>
      </c>
      <c r="F19" s="29">
        <v>0.43472222222222223</v>
      </c>
      <c r="G19" s="29">
        <v>0.07013888888888889</v>
      </c>
      <c r="H19" s="29">
        <v>0.13194444444444445</v>
      </c>
      <c r="I19" s="29">
        <v>0.31875000000000003</v>
      </c>
      <c r="J19" s="29">
        <v>0.43472222222222223</v>
      </c>
      <c r="K19" s="29">
        <v>0.06666666666666667</v>
      </c>
      <c r="L19" s="29">
        <v>0.125</v>
      </c>
      <c r="M19" s="43">
        <f t="shared" ref="M19:T19" si="16">IF(E19&gt;0,1,0)</f>
        <v>1</v>
      </c>
      <c r="N19" s="43">
        <f t="shared" si="16"/>
        <v>1</v>
      </c>
      <c r="O19" s="43">
        <f t="shared" si="16"/>
        <v>1</v>
      </c>
      <c r="P19" s="43">
        <f t="shared" si="16"/>
        <v>1</v>
      </c>
      <c r="Q19" s="43">
        <f t="shared" si="16"/>
        <v>1</v>
      </c>
      <c r="R19" s="43">
        <f t="shared" si="16"/>
        <v>1</v>
      </c>
      <c r="S19" s="43">
        <f t="shared" si="16"/>
        <v>1</v>
      </c>
      <c r="T19" s="43">
        <f t="shared" si="16"/>
        <v>1</v>
      </c>
      <c r="U19" s="43">
        <f t="shared" si="3"/>
        <v>8</v>
      </c>
    </row>
    <row r="20" ht="30.75" customHeight="1">
      <c r="A20" s="22" t="s">
        <v>80</v>
      </c>
      <c r="B20" s="24">
        <v>17.0</v>
      </c>
      <c r="C20" s="24" t="s">
        <v>25</v>
      </c>
      <c r="D20" s="22" t="s">
        <v>88</v>
      </c>
      <c r="E20" s="29">
        <v>0.3333333333333333</v>
      </c>
      <c r="F20" s="29">
        <v>0.4375</v>
      </c>
      <c r="G20" s="29">
        <v>0.07222222222222223</v>
      </c>
      <c r="H20" s="29">
        <v>0.13402777777777777</v>
      </c>
      <c r="I20" s="29">
        <v>0.321527777777778</v>
      </c>
      <c r="J20" s="29">
        <v>0.4375</v>
      </c>
      <c r="K20" s="29">
        <v>0.06874999999999999</v>
      </c>
      <c r="L20" s="29">
        <v>0.127083333333333</v>
      </c>
      <c r="M20" s="43">
        <f t="shared" ref="M20:T20" si="17">IF(E20&gt;0,1,0)</f>
        <v>1</v>
      </c>
      <c r="N20" s="43">
        <f t="shared" si="17"/>
        <v>1</v>
      </c>
      <c r="O20" s="43">
        <f t="shared" si="17"/>
        <v>1</v>
      </c>
      <c r="P20" s="43">
        <f t="shared" si="17"/>
        <v>1</v>
      </c>
      <c r="Q20" s="43">
        <f t="shared" si="17"/>
        <v>1</v>
      </c>
      <c r="R20" s="43">
        <f t="shared" si="17"/>
        <v>1</v>
      </c>
      <c r="S20" s="43">
        <f t="shared" si="17"/>
        <v>1</v>
      </c>
      <c r="T20" s="43">
        <f t="shared" si="17"/>
        <v>1</v>
      </c>
      <c r="U20" s="43">
        <f t="shared" si="3"/>
        <v>8</v>
      </c>
    </row>
    <row r="21" ht="30.75" customHeight="1">
      <c r="A21" s="22" t="s">
        <v>80</v>
      </c>
      <c r="B21" s="24">
        <v>18.0</v>
      </c>
      <c r="C21" s="24" t="s">
        <v>17</v>
      </c>
      <c r="D21" s="22" t="s">
        <v>90</v>
      </c>
      <c r="E21" s="29">
        <v>0.3361111111111111</v>
      </c>
      <c r="F21" s="29">
        <v>0.44027777777777777</v>
      </c>
      <c r="G21" s="29">
        <v>0.07430555555555556</v>
      </c>
      <c r="H21" s="29">
        <v>0.1361111111111111</v>
      </c>
      <c r="I21" s="29">
        <v>0.324305555555556</v>
      </c>
      <c r="J21" s="29">
        <v>0.44027777777777777</v>
      </c>
      <c r="K21" s="29">
        <v>0.07083333333333333</v>
      </c>
      <c r="L21" s="29">
        <v>0.129166666666667</v>
      </c>
      <c r="M21" s="43">
        <f t="shared" ref="M21:T21" si="18">IF(E21&gt;0,1,0)</f>
        <v>1</v>
      </c>
      <c r="N21" s="43">
        <f t="shared" si="18"/>
        <v>1</v>
      </c>
      <c r="O21" s="43">
        <f t="shared" si="18"/>
        <v>1</v>
      </c>
      <c r="P21" s="43">
        <f t="shared" si="18"/>
        <v>1</v>
      </c>
      <c r="Q21" s="43">
        <f t="shared" si="18"/>
        <v>1</v>
      </c>
      <c r="R21" s="43">
        <f t="shared" si="18"/>
        <v>1</v>
      </c>
      <c r="S21" s="43">
        <f t="shared" si="18"/>
        <v>1</v>
      </c>
      <c r="T21" s="43">
        <f t="shared" si="18"/>
        <v>1</v>
      </c>
      <c r="U21" s="43">
        <f t="shared" si="3"/>
        <v>8</v>
      </c>
    </row>
    <row r="22" ht="30.75" customHeight="1">
      <c r="A22" s="22"/>
      <c r="B22" s="24"/>
      <c r="C22" s="24"/>
      <c r="D22" s="22" t="s">
        <v>93</v>
      </c>
      <c r="E22" s="29">
        <v>0.34027777777777773</v>
      </c>
      <c r="F22" s="29">
        <v>0.44305555555555554</v>
      </c>
      <c r="G22" s="29"/>
      <c r="H22" s="29">
        <v>0.13819444444444443</v>
      </c>
      <c r="I22" s="29">
        <v>0.327083333333334</v>
      </c>
      <c r="J22" s="29">
        <v>0.44305555555555554</v>
      </c>
      <c r="K22" s="31"/>
      <c r="L22" s="29">
        <v>0.13125</v>
      </c>
      <c r="M22" s="43">
        <f t="shared" ref="M22:T22" si="19">IF(E22&gt;0,1,0)</f>
        <v>1</v>
      </c>
      <c r="N22" s="43">
        <f t="shared" si="19"/>
        <v>1</v>
      </c>
      <c r="O22" s="43">
        <f t="shared" si="19"/>
        <v>0</v>
      </c>
      <c r="P22" s="43">
        <f t="shared" si="19"/>
        <v>1</v>
      </c>
      <c r="Q22" s="43">
        <f t="shared" si="19"/>
        <v>1</v>
      </c>
      <c r="R22" s="43">
        <f t="shared" si="19"/>
        <v>1</v>
      </c>
      <c r="S22" s="43">
        <f t="shared" si="19"/>
        <v>0</v>
      </c>
      <c r="T22" s="43">
        <f t="shared" si="19"/>
        <v>1</v>
      </c>
      <c r="U22" s="43">
        <f t="shared" si="3"/>
        <v>6</v>
      </c>
    </row>
    <row r="23" ht="30.75" customHeight="1">
      <c r="A23" s="22" t="s">
        <v>95</v>
      </c>
      <c r="B23" s="24">
        <v>19.0</v>
      </c>
      <c r="C23" s="24" t="s">
        <v>17</v>
      </c>
      <c r="D23" s="22" t="s">
        <v>96</v>
      </c>
      <c r="E23" s="29">
        <v>0.3430555555555555</v>
      </c>
      <c r="F23" s="29">
        <v>0.4458333333333333</v>
      </c>
      <c r="G23" s="29">
        <v>0.0763888888888889</v>
      </c>
      <c r="H23" s="29">
        <v>0.14027777777777778</v>
      </c>
      <c r="I23" s="29">
        <v>0.329861111111111</v>
      </c>
      <c r="J23" s="29">
        <v>0.4458333333333333</v>
      </c>
      <c r="K23" s="29">
        <v>0.07291666666666667</v>
      </c>
      <c r="L23" s="29">
        <v>0.133333333333333</v>
      </c>
      <c r="M23" s="43">
        <f t="shared" ref="M23:T23" si="20">IF(E23&gt;0,1,0)</f>
        <v>1</v>
      </c>
      <c r="N23" s="43">
        <f t="shared" si="20"/>
        <v>1</v>
      </c>
      <c r="O23" s="43">
        <f t="shared" si="20"/>
        <v>1</v>
      </c>
      <c r="P23" s="43">
        <f t="shared" si="20"/>
        <v>1</v>
      </c>
      <c r="Q23" s="43">
        <f t="shared" si="20"/>
        <v>1</v>
      </c>
      <c r="R23" s="43">
        <f t="shared" si="20"/>
        <v>1</v>
      </c>
      <c r="S23" s="43">
        <f t="shared" si="20"/>
        <v>1</v>
      </c>
      <c r="T23" s="43">
        <f t="shared" si="20"/>
        <v>1</v>
      </c>
      <c r="U23" s="43">
        <f t="shared" si="3"/>
        <v>8</v>
      </c>
    </row>
    <row r="24" ht="30.75" customHeight="1">
      <c r="A24" s="22" t="s">
        <v>95</v>
      </c>
      <c r="B24" s="24">
        <v>20.0</v>
      </c>
      <c r="C24" s="24" t="s">
        <v>17</v>
      </c>
      <c r="D24" s="22" t="s">
        <v>98</v>
      </c>
      <c r="E24" s="29">
        <v>0.3458333333333334</v>
      </c>
      <c r="F24" s="29">
        <v>0.4486111111111111</v>
      </c>
      <c r="G24" s="29">
        <v>0.07847222222222222</v>
      </c>
      <c r="H24" s="29">
        <v>0.1423611111111111</v>
      </c>
      <c r="I24" s="29">
        <v>0.332638888888889</v>
      </c>
      <c r="J24" s="29">
        <v>0.4486111111111111</v>
      </c>
      <c r="K24" s="29">
        <v>0.075</v>
      </c>
      <c r="L24" s="29">
        <v>0.135416666666667</v>
      </c>
      <c r="M24" s="43">
        <f t="shared" ref="M24:T24" si="21">IF(E24&gt;0,1,0)</f>
        <v>1</v>
      </c>
      <c r="N24" s="43">
        <f t="shared" si="21"/>
        <v>1</v>
      </c>
      <c r="O24" s="43">
        <f t="shared" si="21"/>
        <v>1</v>
      </c>
      <c r="P24" s="43">
        <f t="shared" si="21"/>
        <v>1</v>
      </c>
      <c r="Q24" s="43">
        <f t="shared" si="21"/>
        <v>1</v>
      </c>
      <c r="R24" s="43">
        <f t="shared" si="21"/>
        <v>1</v>
      </c>
      <c r="S24" s="43">
        <f t="shared" si="21"/>
        <v>1</v>
      </c>
      <c r="T24" s="43">
        <f t="shared" si="21"/>
        <v>1</v>
      </c>
      <c r="U24" s="43">
        <f t="shared" si="3"/>
        <v>8</v>
      </c>
    </row>
    <row r="25" ht="30.75" customHeight="1">
      <c r="A25" s="22" t="s">
        <v>95</v>
      </c>
      <c r="B25" s="24">
        <v>21.0</v>
      </c>
      <c r="C25" s="24" t="s">
        <v>17</v>
      </c>
      <c r="D25" s="22" t="s">
        <v>101</v>
      </c>
      <c r="E25" s="29">
        <v>0.34861111111111115</v>
      </c>
      <c r="F25" s="29">
        <v>0.4513888888888889</v>
      </c>
      <c r="G25" s="29">
        <v>0.08055555555555556</v>
      </c>
      <c r="H25" s="29">
        <v>0.14444444444444446</v>
      </c>
      <c r="I25" s="29">
        <v>0.335416666666667</v>
      </c>
      <c r="J25" s="29">
        <v>0.4513888888888889</v>
      </c>
      <c r="K25" s="29">
        <v>0.07708333333333334</v>
      </c>
      <c r="L25" s="29">
        <v>0.1375</v>
      </c>
      <c r="M25" s="43">
        <f t="shared" ref="M25:T25" si="22">IF(E25&gt;0,1,0)</f>
        <v>1</v>
      </c>
      <c r="N25" s="43">
        <f t="shared" si="22"/>
        <v>1</v>
      </c>
      <c r="O25" s="43">
        <f t="shared" si="22"/>
        <v>1</v>
      </c>
      <c r="P25" s="43">
        <f t="shared" si="22"/>
        <v>1</v>
      </c>
      <c r="Q25" s="43">
        <f t="shared" si="22"/>
        <v>1</v>
      </c>
      <c r="R25" s="43">
        <f t="shared" si="22"/>
        <v>1</v>
      </c>
      <c r="S25" s="43">
        <f t="shared" si="22"/>
        <v>1</v>
      </c>
      <c r="T25" s="43">
        <f t="shared" si="22"/>
        <v>1</v>
      </c>
      <c r="U25" s="43">
        <f t="shared" si="3"/>
        <v>8</v>
      </c>
    </row>
    <row r="26" ht="30.75" customHeight="1">
      <c r="A26" s="22" t="s">
        <v>95</v>
      </c>
      <c r="B26" s="24">
        <v>22.0</v>
      </c>
      <c r="C26" s="24" t="s">
        <v>25</v>
      </c>
      <c r="D26" s="22" t="s">
        <v>103</v>
      </c>
      <c r="E26" s="31"/>
      <c r="F26" s="31"/>
      <c r="G26" s="31"/>
      <c r="H26" s="31"/>
      <c r="I26" s="31"/>
      <c r="J26" s="31"/>
      <c r="K26" s="31"/>
      <c r="L26" s="31"/>
      <c r="M26" s="43">
        <f t="shared" ref="M26:T26" si="23">IF(E26&gt;0,1,0)</f>
        <v>0</v>
      </c>
      <c r="N26" s="43">
        <f t="shared" si="23"/>
        <v>0</v>
      </c>
      <c r="O26" s="43">
        <f t="shared" si="23"/>
        <v>0</v>
      </c>
      <c r="P26" s="43">
        <f t="shared" si="23"/>
        <v>0</v>
      </c>
      <c r="Q26" s="43">
        <f t="shared" si="23"/>
        <v>0</v>
      </c>
      <c r="R26" s="43">
        <f t="shared" si="23"/>
        <v>0</v>
      </c>
      <c r="S26" s="43">
        <f t="shared" si="23"/>
        <v>0</v>
      </c>
      <c r="T26" s="43">
        <f t="shared" si="23"/>
        <v>0</v>
      </c>
      <c r="U26" s="43">
        <f t="shared" si="3"/>
        <v>0</v>
      </c>
    </row>
    <row r="27" ht="30.75" customHeight="1">
      <c r="A27" s="22" t="s">
        <v>95</v>
      </c>
      <c r="B27" s="24">
        <v>23.0</v>
      </c>
      <c r="C27" s="24" t="s">
        <v>17</v>
      </c>
      <c r="D27" s="22" t="s">
        <v>105</v>
      </c>
      <c r="E27" s="29">
        <v>0.3513888888888889</v>
      </c>
      <c r="F27" s="29">
        <v>0.45416666666666666</v>
      </c>
      <c r="G27" s="29">
        <v>0.08263888888888889</v>
      </c>
      <c r="H27" s="29">
        <v>0.14652777777777778</v>
      </c>
      <c r="I27" s="29">
        <v>0.33819444444444446</v>
      </c>
      <c r="J27" s="29">
        <v>0.45416666666666666</v>
      </c>
      <c r="K27" s="29">
        <v>0.07916666666666666</v>
      </c>
      <c r="L27" s="29">
        <v>0.13958333333333334</v>
      </c>
      <c r="M27" s="43">
        <f t="shared" ref="M27:T27" si="24">IF(E27&gt;0,1,0)</f>
        <v>1</v>
      </c>
      <c r="N27" s="43">
        <f t="shared" si="24"/>
        <v>1</v>
      </c>
      <c r="O27" s="43">
        <f t="shared" si="24"/>
        <v>1</v>
      </c>
      <c r="P27" s="43">
        <f t="shared" si="24"/>
        <v>1</v>
      </c>
      <c r="Q27" s="43">
        <f t="shared" si="24"/>
        <v>1</v>
      </c>
      <c r="R27" s="43">
        <f t="shared" si="24"/>
        <v>1</v>
      </c>
      <c r="S27" s="43">
        <f t="shared" si="24"/>
        <v>1</v>
      </c>
      <c r="T27" s="43">
        <f t="shared" si="24"/>
        <v>1</v>
      </c>
      <c r="U27" s="43">
        <f t="shared" si="3"/>
        <v>8</v>
      </c>
    </row>
    <row r="28" ht="30.75" customHeight="1">
      <c r="A28" s="22" t="s">
        <v>95</v>
      </c>
      <c r="B28" s="24">
        <v>24.0</v>
      </c>
      <c r="C28" s="24" t="s">
        <v>17</v>
      </c>
      <c r="D28" s="22" t="s">
        <v>108</v>
      </c>
      <c r="E28" s="29">
        <v>0.3541666666666667</v>
      </c>
      <c r="F28" s="29">
        <v>0.45694444444444443</v>
      </c>
      <c r="G28" s="29">
        <v>0.08472222222222221</v>
      </c>
      <c r="H28" s="29">
        <v>0.1486111111111111</v>
      </c>
      <c r="I28" s="29">
        <v>0.34097222222222223</v>
      </c>
      <c r="J28" s="29">
        <v>0.45694444444444443</v>
      </c>
      <c r="K28" s="29">
        <v>0.08125</v>
      </c>
      <c r="L28" s="29">
        <v>0.14166666666666666</v>
      </c>
      <c r="M28" s="43">
        <f t="shared" ref="M28:T28" si="25">IF(E28&gt;0,1,0)</f>
        <v>1</v>
      </c>
      <c r="N28" s="43">
        <f t="shared" si="25"/>
        <v>1</v>
      </c>
      <c r="O28" s="43">
        <f t="shared" si="25"/>
        <v>1</v>
      </c>
      <c r="P28" s="43">
        <f t="shared" si="25"/>
        <v>1</v>
      </c>
      <c r="Q28" s="43">
        <f t="shared" si="25"/>
        <v>1</v>
      </c>
      <c r="R28" s="43">
        <f t="shared" si="25"/>
        <v>1</v>
      </c>
      <c r="S28" s="43">
        <f t="shared" si="25"/>
        <v>1</v>
      </c>
      <c r="T28" s="43">
        <f t="shared" si="25"/>
        <v>1</v>
      </c>
      <c r="U28" s="43">
        <f t="shared" si="3"/>
        <v>8</v>
      </c>
    </row>
    <row r="29" ht="30.75" customHeight="1">
      <c r="A29" s="22" t="s">
        <v>95</v>
      </c>
      <c r="B29" s="24">
        <v>25.0</v>
      </c>
      <c r="C29" s="24" t="s">
        <v>25</v>
      </c>
      <c r="D29" s="22" t="s">
        <v>110</v>
      </c>
      <c r="E29" s="31"/>
      <c r="F29" s="31"/>
      <c r="G29" s="29"/>
      <c r="H29" s="31"/>
      <c r="I29" s="31"/>
      <c r="J29" s="31"/>
      <c r="K29" s="31"/>
      <c r="L29" s="31"/>
      <c r="M29" s="43">
        <f t="shared" ref="M29:T29" si="26">IF(E29&gt;0,1,0)</f>
        <v>0</v>
      </c>
      <c r="N29" s="43">
        <f t="shared" si="26"/>
        <v>0</v>
      </c>
      <c r="O29" s="43">
        <f t="shared" si="26"/>
        <v>0</v>
      </c>
      <c r="P29" s="43">
        <f t="shared" si="26"/>
        <v>0</v>
      </c>
      <c r="Q29" s="43">
        <f t="shared" si="26"/>
        <v>0</v>
      </c>
      <c r="R29" s="43">
        <f t="shared" si="26"/>
        <v>0</v>
      </c>
      <c r="S29" s="43">
        <f t="shared" si="26"/>
        <v>0</v>
      </c>
      <c r="T29" s="43">
        <f t="shared" si="26"/>
        <v>0</v>
      </c>
      <c r="U29" s="43">
        <f t="shared" si="3"/>
        <v>0</v>
      </c>
    </row>
    <row r="30" ht="30.75" customHeight="1">
      <c r="A30" s="22" t="s">
        <v>95</v>
      </c>
      <c r="B30" s="24">
        <v>26.0</v>
      </c>
      <c r="C30" s="24" t="s">
        <v>25</v>
      </c>
      <c r="D30" s="22" t="s">
        <v>112</v>
      </c>
      <c r="E30" s="29"/>
      <c r="F30" s="31"/>
      <c r="G30" s="31"/>
      <c r="H30" s="31"/>
      <c r="I30" s="31"/>
      <c r="J30" s="31"/>
      <c r="K30" s="31"/>
      <c r="L30" s="31"/>
      <c r="M30" s="43">
        <f t="shared" ref="M30:T30" si="27">IF(E30&gt;0,1,0)</f>
        <v>0</v>
      </c>
      <c r="N30" s="43">
        <f t="shared" si="27"/>
        <v>0</v>
      </c>
      <c r="O30" s="43">
        <f t="shared" si="27"/>
        <v>0</v>
      </c>
      <c r="P30" s="43">
        <f t="shared" si="27"/>
        <v>0</v>
      </c>
      <c r="Q30" s="43">
        <f t="shared" si="27"/>
        <v>0</v>
      </c>
      <c r="R30" s="43">
        <f t="shared" si="27"/>
        <v>0</v>
      </c>
      <c r="S30" s="43">
        <f t="shared" si="27"/>
        <v>0</v>
      </c>
      <c r="T30" s="43">
        <f t="shared" si="27"/>
        <v>0</v>
      </c>
      <c r="U30" s="43">
        <f t="shared" si="3"/>
        <v>0</v>
      </c>
    </row>
    <row r="31" ht="30.75" customHeight="1">
      <c r="A31" s="22" t="s">
        <v>115</v>
      </c>
      <c r="B31" s="24">
        <v>27.0</v>
      </c>
      <c r="C31" s="24" t="s">
        <v>17</v>
      </c>
      <c r="D31" s="22" t="s">
        <v>116</v>
      </c>
      <c r="E31" s="29">
        <v>0.35694444444444445</v>
      </c>
      <c r="F31" s="29">
        <v>0.4597222222222222</v>
      </c>
      <c r="G31" s="29">
        <v>0.08680555555555557</v>
      </c>
      <c r="H31" s="29">
        <v>0.15069444444444444</v>
      </c>
      <c r="I31" s="29">
        <v>0.34375</v>
      </c>
      <c r="J31" s="29">
        <v>0.4597222222222222</v>
      </c>
      <c r="K31" s="29">
        <v>0.08333333333333333</v>
      </c>
      <c r="L31" s="29">
        <v>0.14375000000000002</v>
      </c>
      <c r="M31" s="43">
        <f t="shared" ref="M31:T31" si="28">IF(E31&gt;0,1,0)</f>
        <v>1</v>
      </c>
      <c r="N31" s="43">
        <f t="shared" si="28"/>
        <v>1</v>
      </c>
      <c r="O31" s="43">
        <f t="shared" si="28"/>
        <v>1</v>
      </c>
      <c r="P31" s="43">
        <f t="shared" si="28"/>
        <v>1</v>
      </c>
      <c r="Q31" s="43">
        <f t="shared" si="28"/>
        <v>1</v>
      </c>
      <c r="R31" s="43">
        <f t="shared" si="28"/>
        <v>1</v>
      </c>
      <c r="S31" s="43">
        <f t="shared" si="28"/>
        <v>1</v>
      </c>
      <c r="T31" s="43">
        <f t="shared" si="28"/>
        <v>1</v>
      </c>
      <c r="U31" s="43">
        <f t="shared" si="3"/>
        <v>8</v>
      </c>
    </row>
    <row r="32" ht="30.75" customHeight="1">
      <c r="A32" s="22" t="s">
        <v>115</v>
      </c>
      <c r="B32" s="24">
        <v>28.0</v>
      </c>
      <c r="C32" s="24" t="s">
        <v>17</v>
      </c>
      <c r="D32" s="22" t="s">
        <v>118</v>
      </c>
      <c r="E32" s="29">
        <v>0.3597222222222222</v>
      </c>
      <c r="F32" s="29">
        <v>0.46249999999999997</v>
      </c>
      <c r="G32" s="29">
        <v>0.08888888888888889</v>
      </c>
      <c r="H32" s="29">
        <v>0.15277777777777776</v>
      </c>
      <c r="I32" s="29">
        <v>0.34652777777777777</v>
      </c>
      <c r="J32" s="29">
        <v>0.46249999999999997</v>
      </c>
      <c r="K32" s="29">
        <v>0.08541666666666665</v>
      </c>
      <c r="L32" s="29">
        <v>0.14583333333333334</v>
      </c>
      <c r="M32" s="43">
        <f t="shared" ref="M32:T32" si="29">IF(E32&gt;0,1,0)</f>
        <v>1</v>
      </c>
      <c r="N32" s="43">
        <f t="shared" si="29"/>
        <v>1</v>
      </c>
      <c r="O32" s="43">
        <f t="shared" si="29"/>
        <v>1</v>
      </c>
      <c r="P32" s="43">
        <f t="shared" si="29"/>
        <v>1</v>
      </c>
      <c r="Q32" s="43">
        <f t="shared" si="29"/>
        <v>1</v>
      </c>
      <c r="R32" s="43">
        <f t="shared" si="29"/>
        <v>1</v>
      </c>
      <c r="S32" s="43">
        <f t="shared" si="29"/>
        <v>1</v>
      </c>
      <c r="T32" s="43">
        <f t="shared" si="29"/>
        <v>1</v>
      </c>
      <c r="U32" s="43">
        <f t="shared" si="3"/>
        <v>8</v>
      </c>
    </row>
    <row r="33" ht="30.75" customHeight="1">
      <c r="A33" s="22" t="s">
        <v>115</v>
      </c>
      <c r="B33" s="24">
        <v>29.0</v>
      </c>
      <c r="C33" s="24" t="s">
        <v>17</v>
      </c>
      <c r="D33" s="22" t="s">
        <v>121</v>
      </c>
      <c r="E33" s="29">
        <v>0.3625</v>
      </c>
      <c r="F33" s="29">
        <v>0.46527777777777773</v>
      </c>
      <c r="G33" s="29">
        <v>0.09097222222222222</v>
      </c>
      <c r="H33" s="29">
        <v>0.15486111111111112</v>
      </c>
      <c r="I33" s="29">
        <v>0.34930555555555554</v>
      </c>
      <c r="J33" s="29">
        <v>0.46527777777777773</v>
      </c>
      <c r="K33" s="29">
        <v>0.08750000000000001</v>
      </c>
      <c r="L33" s="29">
        <v>0.14791666666666667</v>
      </c>
      <c r="M33" s="43">
        <f t="shared" ref="M33:T33" si="30">IF(E33&gt;0,1,0)</f>
        <v>1</v>
      </c>
      <c r="N33" s="43">
        <f t="shared" si="30"/>
        <v>1</v>
      </c>
      <c r="O33" s="43">
        <f t="shared" si="30"/>
        <v>1</v>
      </c>
      <c r="P33" s="43">
        <f t="shared" si="30"/>
        <v>1</v>
      </c>
      <c r="Q33" s="43">
        <f t="shared" si="30"/>
        <v>1</v>
      </c>
      <c r="R33" s="43">
        <f t="shared" si="30"/>
        <v>1</v>
      </c>
      <c r="S33" s="43">
        <f t="shared" si="30"/>
        <v>1</v>
      </c>
      <c r="T33" s="43">
        <f t="shared" si="30"/>
        <v>1</v>
      </c>
      <c r="U33" s="43">
        <f t="shared" si="3"/>
        <v>8</v>
      </c>
    </row>
    <row r="34" ht="30.75" customHeight="1">
      <c r="A34" s="22" t="s">
        <v>115</v>
      </c>
      <c r="B34" s="24">
        <v>30.0</v>
      </c>
      <c r="C34" s="24" t="s">
        <v>25</v>
      </c>
      <c r="D34" s="22" t="s">
        <v>124</v>
      </c>
      <c r="E34" s="31"/>
      <c r="F34" s="31"/>
      <c r="G34" s="29"/>
      <c r="H34" s="31"/>
      <c r="I34" s="31"/>
      <c r="J34" s="31"/>
      <c r="K34" s="31"/>
      <c r="L34" s="31"/>
      <c r="M34" s="43">
        <f t="shared" ref="M34:T34" si="31">IF(E34&gt;0,1,0)</f>
        <v>0</v>
      </c>
      <c r="N34" s="43">
        <f t="shared" si="31"/>
        <v>0</v>
      </c>
      <c r="O34" s="43">
        <f t="shared" si="31"/>
        <v>0</v>
      </c>
      <c r="P34" s="43">
        <f t="shared" si="31"/>
        <v>0</v>
      </c>
      <c r="Q34" s="43">
        <f t="shared" si="31"/>
        <v>0</v>
      </c>
      <c r="R34" s="43">
        <f t="shared" si="31"/>
        <v>0</v>
      </c>
      <c r="S34" s="43">
        <f t="shared" si="31"/>
        <v>0</v>
      </c>
      <c r="T34" s="43">
        <f t="shared" si="31"/>
        <v>0</v>
      </c>
      <c r="U34" s="43">
        <f t="shared" si="3"/>
        <v>0</v>
      </c>
    </row>
    <row r="35" ht="30.75" customHeight="1">
      <c r="A35" s="22" t="s">
        <v>128</v>
      </c>
      <c r="B35" s="24">
        <v>31.0</v>
      </c>
      <c r="C35" s="24" t="s">
        <v>17</v>
      </c>
      <c r="D35" s="22" t="s">
        <v>129</v>
      </c>
      <c r="E35" s="29">
        <v>0.3652777777777778</v>
      </c>
      <c r="F35" s="29">
        <v>0.4680555555555555</v>
      </c>
      <c r="G35" s="29">
        <v>0.09305555555555556</v>
      </c>
      <c r="H35" s="29">
        <v>0.15694444444444444</v>
      </c>
      <c r="I35" s="29">
        <v>0.3520833333333333</v>
      </c>
      <c r="J35" s="29">
        <v>0.4680555555555555</v>
      </c>
      <c r="K35" s="29">
        <v>0.08958333333333333</v>
      </c>
      <c r="L35" s="29">
        <v>0.15</v>
      </c>
      <c r="M35" s="43">
        <f t="shared" ref="M35:T35" si="32">IF(E35&gt;0,1,0)</f>
        <v>1</v>
      </c>
      <c r="N35" s="43">
        <f t="shared" si="32"/>
        <v>1</v>
      </c>
      <c r="O35" s="43">
        <f t="shared" si="32"/>
        <v>1</v>
      </c>
      <c r="P35" s="43">
        <f t="shared" si="32"/>
        <v>1</v>
      </c>
      <c r="Q35" s="43">
        <f t="shared" si="32"/>
        <v>1</v>
      </c>
      <c r="R35" s="43">
        <f t="shared" si="32"/>
        <v>1</v>
      </c>
      <c r="S35" s="43">
        <f t="shared" si="32"/>
        <v>1</v>
      </c>
      <c r="T35" s="43">
        <f t="shared" si="32"/>
        <v>1</v>
      </c>
      <c r="U35" s="43">
        <f t="shared" si="3"/>
        <v>8</v>
      </c>
    </row>
    <row r="36" ht="30.75" customHeight="1">
      <c r="A36" s="47" t="s">
        <v>128</v>
      </c>
      <c r="B36" s="48">
        <v>32.0</v>
      </c>
      <c r="C36" s="48" t="s">
        <v>17</v>
      </c>
      <c r="D36" s="47" t="s">
        <v>131</v>
      </c>
      <c r="E36" s="29">
        <v>0.3680555555555556</v>
      </c>
      <c r="F36" s="29">
        <v>0.4708333333333334</v>
      </c>
      <c r="G36" s="29">
        <v>0.09513888888888888</v>
      </c>
      <c r="H36" s="29">
        <v>0.15902777777777777</v>
      </c>
      <c r="I36" s="29">
        <v>0.3548611111111111</v>
      </c>
      <c r="J36" s="29">
        <v>0.4708333333333334</v>
      </c>
      <c r="K36" s="29">
        <v>0.09166666666666667</v>
      </c>
      <c r="L36" s="29">
        <v>0.15208333333333332</v>
      </c>
      <c r="M36" s="43">
        <f t="shared" ref="M36:T36" si="33">IF(E36&gt;0,1,0)</f>
        <v>1</v>
      </c>
      <c r="N36" s="43">
        <f t="shared" si="33"/>
        <v>1</v>
      </c>
      <c r="O36" s="43">
        <f t="shared" si="33"/>
        <v>1</v>
      </c>
      <c r="P36" s="43">
        <f t="shared" si="33"/>
        <v>1</v>
      </c>
      <c r="Q36" s="43">
        <f t="shared" si="33"/>
        <v>1</v>
      </c>
      <c r="R36" s="43">
        <f t="shared" si="33"/>
        <v>1</v>
      </c>
      <c r="S36" s="43">
        <f t="shared" si="33"/>
        <v>1</v>
      </c>
      <c r="T36" s="43">
        <f t="shared" si="33"/>
        <v>1</v>
      </c>
      <c r="U36" s="43">
        <f t="shared" si="3"/>
        <v>8</v>
      </c>
    </row>
    <row r="37" ht="30.75" customHeight="1">
      <c r="A37" s="22" t="s">
        <v>128</v>
      </c>
      <c r="B37" s="24">
        <v>33.0</v>
      </c>
      <c r="C37" s="24" t="s">
        <v>17</v>
      </c>
      <c r="D37" s="22" t="s">
        <v>133</v>
      </c>
      <c r="E37" s="29">
        <v>0.37083333333333335</v>
      </c>
      <c r="F37" s="29">
        <v>0.4666666666666666</v>
      </c>
      <c r="G37" s="29">
        <v>0.09722222222222222</v>
      </c>
      <c r="H37" s="29">
        <v>0.16111111111111112</v>
      </c>
      <c r="I37" s="29">
        <v>0.3576388888888889</v>
      </c>
      <c r="J37" s="29">
        <v>0.4666666666666666</v>
      </c>
      <c r="K37" s="29">
        <v>0.09375</v>
      </c>
      <c r="L37" s="29">
        <v>0.15416666666666667</v>
      </c>
      <c r="M37" s="43">
        <f t="shared" ref="M37:T37" si="34">IF(E37&gt;0,1,0)</f>
        <v>1</v>
      </c>
      <c r="N37" s="43">
        <f t="shared" si="34"/>
        <v>1</v>
      </c>
      <c r="O37" s="43">
        <f t="shared" si="34"/>
        <v>1</v>
      </c>
      <c r="P37" s="43">
        <f t="shared" si="34"/>
        <v>1</v>
      </c>
      <c r="Q37" s="43">
        <f t="shared" si="34"/>
        <v>1</v>
      </c>
      <c r="R37" s="43">
        <f t="shared" si="34"/>
        <v>1</v>
      </c>
      <c r="S37" s="43">
        <f t="shared" si="34"/>
        <v>1</v>
      </c>
      <c r="T37" s="43">
        <f t="shared" si="34"/>
        <v>1</v>
      </c>
      <c r="U37" s="43">
        <f t="shared" si="3"/>
        <v>8</v>
      </c>
    </row>
    <row r="38" ht="30.75" customHeight="1">
      <c r="A38" s="22" t="s">
        <v>128</v>
      </c>
      <c r="B38" s="24">
        <v>34.0</v>
      </c>
      <c r="C38" s="24" t="s">
        <v>17</v>
      </c>
      <c r="D38" s="22" t="s">
        <v>136</v>
      </c>
      <c r="E38" s="29">
        <v>0.3736111111111111</v>
      </c>
      <c r="F38" s="29">
        <v>0.4694444444444445</v>
      </c>
      <c r="G38" s="29">
        <v>0.09999999999999999</v>
      </c>
      <c r="H38" s="29">
        <v>0.16319444444444445</v>
      </c>
      <c r="I38" s="29">
        <v>0.36041666666666666</v>
      </c>
      <c r="J38" s="29">
        <v>0.4694444444444445</v>
      </c>
      <c r="K38" s="29">
        <v>0.0958333333333333</v>
      </c>
      <c r="L38" s="29">
        <v>0.15625</v>
      </c>
      <c r="M38" s="43">
        <f t="shared" ref="M38:T38" si="35">IF(E38&gt;0,1,0)</f>
        <v>1</v>
      </c>
      <c r="N38" s="43">
        <f t="shared" si="35"/>
        <v>1</v>
      </c>
      <c r="O38" s="43">
        <f t="shared" si="35"/>
        <v>1</v>
      </c>
      <c r="P38" s="43">
        <f t="shared" si="35"/>
        <v>1</v>
      </c>
      <c r="Q38" s="43">
        <f t="shared" si="35"/>
        <v>1</v>
      </c>
      <c r="R38" s="43">
        <f t="shared" si="35"/>
        <v>1</v>
      </c>
      <c r="S38" s="43">
        <f t="shared" si="35"/>
        <v>1</v>
      </c>
      <c r="T38" s="43">
        <f t="shared" si="35"/>
        <v>1</v>
      </c>
      <c r="U38" s="43">
        <f t="shared" si="3"/>
        <v>8</v>
      </c>
    </row>
    <row r="39" ht="30.75" customHeight="1">
      <c r="A39" s="50" t="s">
        <v>125</v>
      </c>
      <c r="B39" s="24"/>
      <c r="C39" s="24"/>
      <c r="D39" s="50" t="s">
        <v>126</v>
      </c>
      <c r="E39" s="45" t="s">
        <v>127</v>
      </c>
      <c r="F39" s="29"/>
      <c r="G39" s="29"/>
      <c r="H39" s="31"/>
      <c r="I39" s="45" t="s">
        <v>127</v>
      </c>
      <c r="J39" s="31"/>
      <c r="K39" s="31"/>
      <c r="L39" s="31"/>
      <c r="M39" s="43">
        <f t="shared" ref="M39:T39" si="36">IF(E39&gt;0,1,0)</f>
        <v>1</v>
      </c>
      <c r="N39" s="43">
        <f t="shared" si="36"/>
        <v>0</v>
      </c>
      <c r="O39" s="43">
        <f t="shared" si="36"/>
        <v>0</v>
      </c>
      <c r="P39" s="43">
        <f t="shared" si="36"/>
        <v>0</v>
      </c>
      <c r="Q39" s="43">
        <f t="shared" si="36"/>
        <v>1</v>
      </c>
      <c r="R39" s="43">
        <f t="shared" si="36"/>
        <v>0</v>
      </c>
      <c r="S39" s="43">
        <f t="shared" si="36"/>
        <v>0</v>
      </c>
      <c r="T39" s="43">
        <f t="shared" si="36"/>
        <v>0</v>
      </c>
      <c r="U39" s="43">
        <f t="shared" si="3"/>
        <v>2</v>
      </c>
    </row>
    <row r="40" ht="30.75" customHeight="1">
      <c r="A40" s="22" t="s">
        <v>128</v>
      </c>
      <c r="B40" s="24">
        <v>35.0</v>
      </c>
      <c r="C40" s="24" t="s">
        <v>25</v>
      </c>
      <c r="D40" s="22" t="s">
        <v>142</v>
      </c>
      <c r="E40" s="31"/>
      <c r="F40" s="31"/>
      <c r="G40" s="31"/>
      <c r="H40" s="31"/>
      <c r="I40" s="31"/>
      <c r="J40" s="31"/>
      <c r="K40" s="31"/>
      <c r="L40" s="31"/>
      <c r="M40" s="43">
        <f t="shared" ref="M40:T40" si="37">IF(E40&gt;0,1,0)</f>
        <v>0</v>
      </c>
      <c r="N40" s="43">
        <f t="shared" si="37"/>
        <v>0</v>
      </c>
      <c r="O40" s="43">
        <f t="shared" si="37"/>
        <v>0</v>
      </c>
      <c r="P40" s="43">
        <f t="shared" si="37"/>
        <v>0</v>
      </c>
      <c r="Q40" s="43">
        <f t="shared" si="37"/>
        <v>0</v>
      </c>
      <c r="R40" s="43">
        <f t="shared" si="37"/>
        <v>0</v>
      </c>
      <c r="S40" s="43">
        <f t="shared" si="37"/>
        <v>0</v>
      </c>
      <c r="T40" s="43">
        <f t="shared" si="37"/>
        <v>0</v>
      </c>
      <c r="U40" s="43">
        <f t="shared" si="3"/>
        <v>0</v>
      </c>
    </row>
    <row r="41" ht="30.75" customHeight="1">
      <c r="A41" s="22" t="s">
        <v>128</v>
      </c>
      <c r="B41" s="24">
        <v>36.0</v>
      </c>
      <c r="C41" s="24" t="s">
        <v>25</v>
      </c>
      <c r="D41" s="22" t="s">
        <v>144</v>
      </c>
      <c r="E41" s="31"/>
      <c r="F41" s="31"/>
      <c r="G41" s="31"/>
      <c r="H41" s="31"/>
      <c r="I41" s="31"/>
      <c r="J41" s="31"/>
      <c r="K41" s="31"/>
      <c r="L41" s="31"/>
      <c r="M41" s="43">
        <f t="shared" ref="M41:T41" si="38">IF(E41&gt;0,1,0)</f>
        <v>0</v>
      </c>
      <c r="N41" s="43">
        <f t="shared" si="38"/>
        <v>0</v>
      </c>
      <c r="O41" s="43">
        <f t="shared" si="38"/>
        <v>0</v>
      </c>
      <c r="P41" s="43">
        <f t="shared" si="38"/>
        <v>0</v>
      </c>
      <c r="Q41" s="43">
        <f t="shared" si="38"/>
        <v>0</v>
      </c>
      <c r="R41" s="43">
        <f t="shared" si="38"/>
        <v>0</v>
      </c>
      <c r="S41" s="43">
        <f t="shared" si="38"/>
        <v>0</v>
      </c>
      <c r="T41" s="43">
        <f t="shared" si="38"/>
        <v>0</v>
      </c>
      <c r="U41" s="43">
        <f t="shared" si="3"/>
        <v>0</v>
      </c>
    </row>
    <row r="42" ht="30.75" customHeight="1">
      <c r="A42" s="22" t="s">
        <v>128</v>
      </c>
      <c r="B42" s="24">
        <v>37.0</v>
      </c>
      <c r="C42" s="24" t="s">
        <v>25</v>
      </c>
      <c r="D42" s="22" t="s">
        <v>148</v>
      </c>
      <c r="E42" s="31"/>
      <c r="F42" s="31"/>
      <c r="G42" s="31"/>
      <c r="H42" s="31"/>
      <c r="I42" s="31"/>
      <c r="J42" s="31"/>
      <c r="K42" s="31"/>
      <c r="L42" s="31"/>
      <c r="M42" s="43">
        <f t="shared" ref="M42:T42" si="39">IF(E42&gt;0,1,0)</f>
        <v>0</v>
      </c>
      <c r="N42" s="43">
        <f t="shared" si="39"/>
        <v>0</v>
      </c>
      <c r="O42" s="43">
        <f t="shared" si="39"/>
        <v>0</v>
      </c>
      <c r="P42" s="43">
        <f t="shared" si="39"/>
        <v>0</v>
      </c>
      <c r="Q42" s="43">
        <f t="shared" si="39"/>
        <v>0</v>
      </c>
      <c r="R42" s="43">
        <f t="shared" si="39"/>
        <v>0</v>
      </c>
      <c r="S42" s="43">
        <f t="shared" si="39"/>
        <v>0</v>
      </c>
      <c r="T42" s="43">
        <f t="shared" si="39"/>
        <v>0</v>
      </c>
      <c r="U42" s="43">
        <f t="shared" si="3"/>
        <v>0</v>
      </c>
    </row>
    <row r="43" ht="15.75" customHeight="1"/>
    <row r="44" ht="15.75" customHeight="1"/>
    <row r="45" ht="15.75" customHeight="1">
      <c r="E45" s="37">
        <f t="shared" ref="E45:L45" si="40">COUNTIF(E5:E38,"&gt;0")</f>
        <v>26</v>
      </c>
      <c r="F45" s="37">
        <f t="shared" si="40"/>
        <v>25</v>
      </c>
      <c r="G45" s="37">
        <f t="shared" si="40"/>
        <v>23</v>
      </c>
      <c r="H45" s="37">
        <f t="shared" si="40"/>
        <v>26</v>
      </c>
      <c r="I45" s="37">
        <f t="shared" si="40"/>
        <v>22</v>
      </c>
      <c r="J45" s="37">
        <f t="shared" si="40"/>
        <v>25</v>
      </c>
      <c r="K45" s="37">
        <f t="shared" si="40"/>
        <v>22</v>
      </c>
      <c r="L45" s="37">
        <f t="shared" si="40"/>
        <v>26</v>
      </c>
    </row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</sheetData>
  <mergeCells count="9">
    <mergeCell ref="D3:D4"/>
    <mergeCell ref="B1:D1"/>
    <mergeCell ref="A2:L2"/>
    <mergeCell ref="A3:A4"/>
    <mergeCell ref="B3:B4"/>
    <mergeCell ref="C3:C4"/>
    <mergeCell ref="E3:H3"/>
    <mergeCell ref="I3:L3"/>
    <mergeCell ref="M3:U3"/>
  </mergeCells>
  <printOptions/>
  <pageMargins bottom="0.75" footer="0.0" header="0.0" left="0.7" right="0.7" top="0.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13.63"/>
    <col customWidth="1" min="2" max="3" width="9.38"/>
    <col customWidth="1" min="4" max="4" width="24.5"/>
    <col customWidth="1" min="5" max="26" width="9.38"/>
  </cols>
  <sheetData>
    <row r="1" ht="32.25" customHeight="1">
      <c r="A1" s="2"/>
      <c r="B1" s="3" t="s">
        <v>0</v>
      </c>
      <c r="E1" s="4"/>
      <c r="F1" s="4"/>
      <c r="G1" s="4"/>
      <c r="H1" s="4"/>
      <c r="I1" s="4"/>
      <c r="J1" s="4"/>
      <c r="K1" s="4"/>
      <c r="L1" s="4"/>
      <c r="M1" s="7"/>
      <c r="N1" s="7"/>
      <c r="O1" s="7"/>
      <c r="P1" s="7"/>
      <c r="Q1" s="7"/>
      <c r="R1" s="7"/>
      <c r="S1" s="7"/>
      <c r="T1" s="7"/>
      <c r="U1" s="7"/>
    </row>
    <row r="2" ht="32.25" customHeight="1">
      <c r="A2" s="8" t="s">
        <v>3</v>
      </c>
      <c r="B2" s="9" t="s">
        <v>4</v>
      </c>
      <c r="C2" s="10" t="s">
        <v>5</v>
      </c>
      <c r="D2" s="8" t="s">
        <v>6</v>
      </c>
      <c r="E2" s="12" t="s">
        <v>7</v>
      </c>
      <c r="F2" s="14"/>
      <c r="G2" s="14"/>
      <c r="H2" s="15"/>
      <c r="I2" s="12" t="s">
        <v>8</v>
      </c>
      <c r="J2" s="14"/>
      <c r="K2" s="14"/>
      <c r="L2" s="15"/>
      <c r="M2" s="17" t="s">
        <v>9</v>
      </c>
      <c r="N2" s="14"/>
      <c r="O2" s="14"/>
      <c r="P2" s="14"/>
      <c r="Q2" s="14"/>
      <c r="R2" s="14"/>
      <c r="S2" s="14"/>
      <c r="T2" s="14"/>
      <c r="U2" s="15"/>
    </row>
    <row r="3">
      <c r="A3" s="18"/>
      <c r="B3" s="18"/>
      <c r="C3" s="18"/>
      <c r="D3" s="18"/>
      <c r="E3" s="19" t="s">
        <v>10</v>
      </c>
      <c r="F3" s="19" t="s">
        <v>11</v>
      </c>
      <c r="G3" s="19" t="s">
        <v>12</v>
      </c>
      <c r="H3" s="19" t="s">
        <v>13</v>
      </c>
      <c r="I3" s="19" t="s">
        <v>10</v>
      </c>
      <c r="J3" s="19" t="s">
        <v>11</v>
      </c>
      <c r="K3" s="19" t="s">
        <v>12</v>
      </c>
      <c r="L3" s="19" t="s">
        <v>13</v>
      </c>
      <c r="M3" s="19" t="s">
        <v>10</v>
      </c>
      <c r="N3" s="19" t="s">
        <v>11</v>
      </c>
      <c r="O3" s="19" t="s">
        <v>12</v>
      </c>
      <c r="P3" s="19" t="s">
        <v>13</v>
      </c>
      <c r="Q3" s="19" t="s">
        <v>10</v>
      </c>
      <c r="R3" s="19" t="s">
        <v>11</v>
      </c>
      <c r="S3" s="19" t="s">
        <v>12</v>
      </c>
      <c r="T3" s="19" t="s">
        <v>13</v>
      </c>
      <c r="U3" s="19" t="s">
        <v>14</v>
      </c>
    </row>
    <row r="4" ht="25.5" customHeight="1">
      <c r="A4" s="26" t="s">
        <v>16</v>
      </c>
      <c r="B4" s="27">
        <v>38.0</v>
      </c>
      <c r="C4" s="27" t="s">
        <v>19</v>
      </c>
      <c r="D4" s="26" t="s">
        <v>20</v>
      </c>
      <c r="E4" s="29">
        <v>0.3020833333333333</v>
      </c>
      <c r="F4" s="29">
        <v>0.40277777777777773</v>
      </c>
      <c r="G4" s="29">
        <v>0.04513888888888889</v>
      </c>
      <c r="H4" s="29">
        <v>0.1111111111111111</v>
      </c>
      <c r="I4" s="29">
        <v>0.3020833333333333</v>
      </c>
      <c r="J4" s="29"/>
      <c r="K4" s="29"/>
      <c r="L4" s="29">
        <v>0.1111111111111111</v>
      </c>
      <c r="M4" s="37">
        <f t="shared" ref="M4:T4" si="1">IF(E4&gt;0,1,0)</f>
        <v>1</v>
      </c>
      <c r="N4" s="37">
        <f t="shared" si="1"/>
        <v>1</v>
      </c>
      <c r="O4" s="37">
        <f t="shared" si="1"/>
        <v>1</v>
      </c>
      <c r="P4" s="37">
        <f t="shared" si="1"/>
        <v>1</v>
      </c>
      <c r="Q4" s="37">
        <f t="shared" si="1"/>
        <v>1</v>
      </c>
      <c r="R4" s="37">
        <f t="shared" si="1"/>
        <v>0</v>
      </c>
      <c r="S4" s="37">
        <f t="shared" si="1"/>
        <v>0</v>
      </c>
      <c r="T4" s="37">
        <f t="shared" si="1"/>
        <v>1</v>
      </c>
      <c r="U4" s="37">
        <f t="shared" ref="U4:U59" si="3">SUM(M4:T4)</f>
        <v>6</v>
      </c>
    </row>
    <row r="5" ht="25.5" customHeight="1">
      <c r="A5" s="22" t="s">
        <v>23</v>
      </c>
      <c r="B5" s="24">
        <v>39.0</v>
      </c>
      <c r="C5" s="24" t="s">
        <v>25</v>
      </c>
      <c r="D5" s="22" t="s">
        <v>26</v>
      </c>
      <c r="E5" s="31"/>
      <c r="F5" s="31"/>
      <c r="G5" s="31"/>
      <c r="H5" s="31"/>
      <c r="I5" s="29"/>
      <c r="J5" s="31"/>
      <c r="K5" s="31"/>
      <c r="L5" s="31"/>
      <c r="M5" s="37">
        <f t="shared" ref="M5:T5" si="2">IF(E5&gt;0,1,0)</f>
        <v>0</v>
      </c>
      <c r="N5" s="37">
        <f t="shared" si="2"/>
        <v>0</v>
      </c>
      <c r="O5" s="37">
        <f t="shared" si="2"/>
        <v>0</v>
      </c>
      <c r="P5" s="37">
        <f t="shared" si="2"/>
        <v>0</v>
      </c>
      <c r="Q5" s="37">
        <f t="shared" si="2"/>
        <v>0</v>
      </c>
      <c r="R5" s="37">
        <f t="shared" si="2"/>
        <v>0</v>
      </c>
      <c r="S5" s="37">
        <f t="shared" si="2"/>
        <v>0</v>
      </c>
      <c r="T5" s="37">
        <f t="shared" si="2"/>
        <v>0</v>
      </c>
      <c r="U5" s="37">
        <f t="shared" si="3"/>
        <v>0</v>
      </c>
    </row>
    <row r="6" ht="25.5" customHeight="1">
      <c r="A6" s="22" t="s">
        <v>23</v>
      </c>
      <c r="B6" s="24">
        <v>40.0</v>
      </c>
      <c r="C6" s="24" t="s">
        <v>25</v>
      </c>
      <c r="D6" s="22" t="s">
        <v>28</v>
      </c>
      <c r="E6" s="31"/>
      <c r="F6" s="31"/>
      <c r="G6" s="31"/>
      <c r="H6" s="31"/>
      <c r="I6" s="31"/>
      <c r="J6" s="31"/>
      <c r="K6" s="31"/>
      <c r="L6" s="31"/>
      <c r="M6" s="37">
        <f t="shared" ref="M6:T6" si="4">IF(E6&gt;0,1,0)</f>
        <v>0</v>
      </c>
      <c r="N6" s="37">
        <f t="shared" si="4"/>
        <v>0</v>
      </c>
      <c r="O6" s="37">
        <f t="shared" si="4"/>
        <v>0</v>
      </c>
      <c r="P6" s="37">
        <f t="shared" si="4"/>
        <v>0</v>
      </c>
      <c r="Q6" s="37">
        <f t="shared" si="4"/>
        <v>0</v>
      </c>
      <c r="R6" s="37">
        <f t="shared" si="4"/>
        <v>0</v>
      </c>
      <c r="S6" s="37">
        <f t="shared" si="4"/>
        <v>0</v>
      </c>
      <c r="T6" s="37">
        <f t="shared" si="4"/>
        <v>0</v>
      </c>
      <c r="U6" s="37">
        <f t="shared" si="3"/>
        <v>0</v>
      </c>
    </row>
    <row r="7" ht="25.5" customHeight="1">
      <c r="A7" s="22" t="s">
        <v>23</v>
      </c>
      <c r="B7" s="24">
        <v>41.0</v>
      </c>
      <c r="C7" s="24" t="s">
        <v>19</v>
      </c>
      <c r="D7" s="22" t="s">
        <v>29</v>
      </c>
      <c r="E7" s="29">
        <v>0.3048611111111111</v>
      </c>
      <c r="F7" s="29">
        <v>0.4055555555555555</v>
      </c>
      <c r="G7" s="29">
        <v>0.04722222222222222</v>
      </c>
      <c r="H7" s="29">
        <v>0.11319444444444444</v>
      </c>
      <c r="I7" s="29">
        <v>0.3048611111111111</v>
      </c>
      <c r="J7" s="29">
        <v>0.40277777777777773</v>
      </c>
      <c r="K7" s="29">
        <v>0.04513888888888889</v>
      </c>
      <c r="L7" s="29">
        <v>0.11319444444444444</v>
      </c>
      <c r="M7" s="37">
        <f t="shared" ref="M7:T7" si="5">IF(E7&gt;0,1,0)</f>
        <v>1</v>
      </c>
      <c r="N7" s="37">
        <f t="shared" si="5"/>
        <v>1</v>
      </c>
      <c r="O7" s="37">
        <f t="shared" si="5"/>
        <v>1</v>
      </c>
      <c r="P7" s="37">
        <f t="shared" si="5"/>
        <v>1</v>
      </c>
      <c r="Q7" s="37">
        <f t="shared" si="5"/>
        <v>1</v>
      </c>
      <c r="R7" s="37">
        <f t="shared" si="5"/>
        <v>1</v>
      </c>
      <c r="S7" s="37">
        <f t="shared" si="5"/>
        <v>1</v>
      </c>
      <c r="T7" s="37">
        <f t="shared" si="5"/>
        <v>1</v>
      </c>
      <c r="U7" s="37">
        <f t="shared" si="3"/>
        <v>8</v>
      </c>
    </row>
    <row r="8" ht="25.5" customHeight="1">
      <c r="A8" s="22" t="s">
        <v>23</v>
      </c>
      <c r="B8" s="24">
        <v>42.0</v>
      </c>
      <c r="C8" s="24" t="s">
        <v>30</v>
      </c>
      <c r="D8" s="22" t="s">
        <v>31</v>
      </c>
      <c r="E8" s="29">
        <v>0.3076388888888889</v>
      </c>
      <c r="F8" s="29">
        <v>0.4083333333333334</v>
      </c>
      <c r="G8" s="29">
        <v>0.049305555555555554</v>
      </c>
      <c r="H8" s="29">
        <v>0.11527777777777777</v>
      </c>
      <c r="I8" s="29">
        <v>0.3076388888888889</v>
      </c>
      <c r="J8" s="29">
        <v>0.4055555555555555</v>
      </c>
      <c r="K8" s="29">
        <v>0.04722222222222222</v>
      </c>
      <c r="L8" s="29">
        <v>0.11527777777777777</v>
      </c>
      <c r="M8" s="37">
        <f t="shared" ref="M8:T8" si="6">IF(E8&gt;0,1,0)</f>
        <v>1</v>
      </c>
      <c r="N8" s="37">
        <f t="shared" si="6"/>
        <v>1</v>
      </c>
      <c r="O8" s="37">
        <f t="shared" si="6"/>
        <v>1</v>
      </c>
      <c r="P8" s="37">
        <f t="shared" si="6"/>
        <v>1</v>
      </c>
      <c r="Q8" s="37">
        <f t="shared" si="6"/>
        <v>1</v>
      </c>
      <c r="R8" s="37">
        <f t="shared" si="6"/>
        <v>1</v>
      </c>
      <c r="S8" s="37">
        <f t="shared" si="6"/>
        <v>1</v>
      </c>
      <c r="T8" s="37">
        <f t="shared" si="6"/>
        <v>1</v>
      </c>
      <c r="U8" s="37">
        <f t="shared" si="3"/>
        <v>8</v>
      </c>
    </row>
    <row r="9" ht="25.5" customHeight="1">
      <c r="A9" s="22" t="s">
        <v>32</v>
      </c>
      <c r="B9" s="24"/>
      <c r="C9" s="24" t="s">
        <v>33</v>
      </c>
      <c r="D9" s="22" t="s">
        <v>32</v>
      </c>
      <c r="E9" s="31"/>
      <c r="F9" s="29">
        <v>0.41111111111111115</v>
      </c>
      <c r="G9" s="29">
        <v>0.051388888888888894</v>
      </c>
      <c r="H9" s="31"/>
      <c r="I9" s="29"/>
      <c r="J9" s="29">
        <v>0.4083333333333334</v>
      </c>
      <c r="K9" s="29">
        <v>0.049305555555555554</v>
      </c>
      <c r="L9" s="31"/>
      <c r="M9" s="37">
        <f t="shared" ref="M9:T9" si="7">IF(E9&gt;0,1,0)</f>
        <v>0</v>
      </c>
      <c r="N9" s="37">
        <f t="shared" si="7"/>
        <v>1</v>
      </c>
      <c r="O9" s="37">
        <f t="shared" si="7"/>
        <v>1</v>
      </c>
      <c r="P9" s="37">
        <f t="shared" si="7"/>
        <v>0</v>
      </c>
      <c r="Q9" s="37">
        <f t="shared" si="7"/>
        <v>0</v>
      </c>
      <c r="R9" s="37">
        <f t="shared" si="7"/>
        <v>1</v>
      </c>
      <c r="S9" s="37">
        <f t="shared" si="7"/>
        <v>1</v>
      </c>
      <c r="T9" s="37">
        <f t="shared" si="7"/>
        <v>0</v>
      </c>
      <c r="U9" s="37">
        <f t="shared" si="3"/>
        <v>4</v>
      </c>
    </row>
    <row r="10" ht="25.5" customHeight="1">
      <c r="A10" s="22" t="s">
        <v>34</v>
      </c>
      <c r="B10" s="24">
        <v>43.0</v>
      </c>
      <c r="C10" s="24" t="s">
        <v>19</v>
      </c>
      <c r="D10" s="22" t="s">
        <v>35</v>
      </c>
      <c r="E10" s="29">
        <v>0.3104166666666667</v>
      </c>
      <c r="F10" s="29">
        <v>0.413888888888889</v>
      </c>
      <c r="G10" s="29">
        <v>0.0534722222222222</v>
      </c>
      <c r="H10" s="29">
        <v>0.1173611111111111</v>
      </c>
      <c r="I10" s="29">
        <v>0.3104166666666667</v>
      </c>
      <c r="J10" s="29">
        <v>0.41111111111111115</v>
      </c>
      <c r="K10" s="29">
        <v>0.0513888888888889</v>
      </c>
      <c r="L10" s="29">
        <v>0.1173611111111111</v>
      </c>
      <c r="M10" s="37">
        <f t="shared" ref="M10:T10" si="8">IF(E10&gt;0,1,0)</f>
        <v>1</v>
      </c>
      <c r="N10" s="37">
        <f t="shared" si="8"/>
        <v>1</v>
      </c>
      <c r="O10" s="37">
        <f t="shared" si="8"/>
        <v>1</v>
      </c>
      <c r="P10" s="37">
        <f t="shared" si="8"/>
        <v>1</v>
      </c>
      <c r="Q10" s="37">
        <f t="shared" si="8"/>
        <v>1</v>
      </c>
      <c r="R10" s="37">
        <f t="shared" si="8"/>
        <v>1</v>
      </c>
      <c r="S10" s="37">
        <f t="shared" si="8"/>
        <v>1</v>
      </c>
      <c r="T10" s="37">
        <f t="shared" si="8"/>
        <v>1</v>
      </c>
      <c r="U10" s="37">
        <f t="shared" si="3"/>
        <v>8</v>
      </c>
    </row>
    <row r="11" ht="25.5" customHeight="1">
      <c r="A11" s="22" t="s">
        <v>34</v>
      </c>
      <c r="B11" s="24">
        <v>44.0</v>
      </c>
      <c r="C11" s="24" t="s">
        <v>19</v>
      </c>
      <c r="D11" s="22" t="s">
        <v>38</v>
      </c>
      <c r="E11" s="29">
        <v>0.31319444444444444</v>
      </c>
      <c r="F11" s="29">
        <v>0.416666666666667</v>
      </c>
      <c r="G11" s="29">
        <v>0.0555555555555556</v>
      </c>
      <c r="H11" s="29">
        <v>0.11944444444444445</v>
      </c>
      <c r="I11" s="29">
        <v>0.31319444444444444</v>
      </c>
      <c r="J11" s="29">
        <v>0.413888888888889</v>
      </c>
      <c r="K11" s="29">
        <v>0.0534722222222222</v>
      </c>
      <c r="L11" s="29">
        <v>0.11944444444444445</v>
      </c>
      <c r="M11" s="37">
        <f t="shared" ref="M11:T11" si="9">IF(E11&gt;0,1,0)</f>
        <v>1</v>
      </c>
      <c r="N11" s="37">
        <f t="shared" si="9"/>
        <v>1</v>
      </c>
      <c r="O11" s="37">
        <f t="shared" si="9"/>
        <v>1</v>
      </c>
      <c r="P11" s="37">
        <f t="shared" si="9"/>
        <v>1</v>
      </c>
      <c r="Q11" s="37">
        <f t="shared" si="9"/>
        <v>1</v>
      </c>
      <c r="R11" s="37">
        <f t="shared" si="9"/>
        <v>1</v>
      </c>
      <c r="S11" s="37">
        <f t="shared" si="9"/>
        <v>1</v>
      </c>
      <c r="T11" s="37">
        <f t="shared" si="9"/>
        <v>1</v>
      </c>
      <c r="U11" s="37">
        <f t="shared" si="3"/>
        <v>8</v>
      </c>
    </row>
    <row r="12" ht="25.5" customHeight="1">
      <c r="A12" s="22" t="s">
        <v>39</v>
      </c>
      <c r="B12" s="24">
        <v>45.0</v>
      </c>
      <c r="C12" s="24" t="s">
        <v>19</v>
      </c>
      <c r="D12" s="22" t="s">
        <v>40</v>
      </c>
      <c r="E12" s="29">
        <v>0.315972222222222</v>
      </c>
      <c r="F12" s="29">
        <v>0.419444444444445</v>
      </c>
      <c r="G12" s="29">
        <v>0.0576388888888889</v>
      </c>
      <c r="H12" s="29">
        <v>0.121527777777778</v>
      </c>
      <c r="I12" s="29">
        <v>0.315972222222222</v>
      </c>
      <c r="J12" s="29">
        <v>0.416666666666667</v>
      </c>
      <c r="K12" s="29">
        <v>0.0555555555555556</v>
      </c>
      <c r="L12" s="29">
        <v>0.12152777777777778</v>
      </c>
      <c r="M12" s="37">
        <f t="shared" ref="M12:T12" si="10">IF(E12&gt;0,1,0)</f>
        <v>1</v>
      </c>
      <c r="N12" s="37">
        <f t="shared" si="10"/>
        <v>1</v>
      </c>
      <c r="O12" s="37">
        <f t="shared" si="10"/>
        <v>1</v>
      </c>
      <c r="P12" s="37">
        <f t="shared" si="10"/>
        <v>1</v>
      </c>
      <c r="Q12" s="37">
        <f t="shared" si="10"/>
        <v>1</v>
      </c>
      <c r="R12" s="37">
        <f t="shared" si="10"/>
        <v>1</v>
      </c>
      <c r="S12" s="37">
        <f t="shared" si="10"/>
        <v>1</v>
      </c>
      <c r="T12" s="37">
        <f t="shared" si="10"/>
        <v>1</v>
      </c>
      <c r="U12" s="37">
        <f t="shared" si="3"/>
        <v>8</v>
      </c>
    </row>
    <row r="13" ht="25.5" customHeight="1">
      <c r="A13" s="22" t="s">
        <v>41</v>
      </c>
      <c r="B13" s="24">
        <v>46.0</v>
      </c>
      <c r="C13" s="24" t="s">
        <v>19</v>
      </c>
      <c r="D13" s="22" t="s">
        <v>42</v>
      </c>
      <c r="E13" s="29">
        <v>0.31875</v>
      </c>
      <c r="F13" s="29">
        <v>0.422222222222222</v>
      </c>
      <c r="G13" s="29">
        <v>0.0597222222222223</v>
      </c>
      <c r="H13" s="29">
        <v>0.123611111111111</v>
      </c>
      <c r="I13" s="29">
        <v>0.31875</v>
      </c>
      <c r="J13" s="29">
        <v>0.419444444444445</v>
      </c>
      <c r="K13" s="29">
        <v>0.0576388888888889</v>
      </c>
      <c r="L13" s="29">
        <v>0.12361111111111112</v>
      </c>
      <c r="M13" s="37">
        <f t="shared" ref="M13:T13" si="11">IF(E13&gt;0,1,0)</f>
        <v>1</v>
      </c>
      <c r="N13" s="37">
        <f t="shared" si="11"/>
        <v>1</v>
      </c>
      <c r="O13" s="37">
        <f t="shared" si="11"/>
        <v>1</v>
      </c>
      <c r="P13" s="37">
        <f t="shared" si="11"/>
        <v>1</v>
      </c>
      <c r="Q13" s="37">
        <f t="shared" si="11"/>
        <v>1</v>
      </c>
      <c r="R13" s="37">
        <f t="shared" si="11"/>
        <v>1</v>
      </c>
      <c r="S13" s="37">
        <f t="shared" si="11"/>
        <v>1</v>
      </c>
      <c r="T13" s="37">
        <f t="shared" si="11"/>
        <v>1</v>
      </c>
      <c r="U13" s="37">
        <f t="shared" si="3"/>
        <v>8</v>
      </c>
    </row>
    <row r="14" ht="25.5" customHeight="1">
      <c r="A14" s="22" t="s">
        <v>43</v>
      </c>
      <c r="B14" s="24">
        <v>47.0</v>
      </c>
      <c r="C14" s="24" t="s">
        <v>19</v>
      </c>
      <c r="D14" s="22" t="s">
        <v>44</v>
      </c>
      <c r="E14" s="29">
        <v>0.321527777777778</v>
      </c>
      <c r="F14" s="29">
        <v>0.425</v>
      </c>
      <c r="G14" s="29">
        <v>0.0618055555555556</v>
      </c>
      <c r="H14" s="29">
        <v>0.125694444444444</v>
      </c>
      <c r="I14" s="29">
        <v>0.321527777777778</v>
      </c>
      <c r="J14" s="29">
        <v>0.422222222222222</v>
      </c>
      <c r="K14" s="29">
        <v>0.0597222222222222</v>
      </c>
      <c r="L14" s="29">
        <v>0.12569444444444444</v>
      </c>
      <c r="M14" s="37">
        <f t="shared" ref="M14:T14" si="12">IF(E14&gt;0,1,0)</f>
        <v>1</v>
      </c>
      <c r="N14" s="37">
        <f t="shared" si="12"/>
        <v>1</v>
      </c>
      <c r="O14" s="37">
        <f t="shared" si="12"/>
        <v>1</v>
      </c>
      <c r="P14" s="37">
        <f t="shared" si="12"/>
        <v>1</v>
      </c>
      <c r="Q14" s="37">
        <f t="shared" si="12"/>
        <v>1</v>
      </c>
      <c r="R14" s="37">
        <f t="shared" si="12"/>
        <v>1</v>
      </c>
      <c r="S14" s="37">
        <f t="shared" si="12"/>
        <v>1</v>
      </c>
      <c r="T14" s="37">
        <f t="shared" si="12"/>
        <v>1</v>
      </c>
      <c r="U14" s="37">
        <f t="shared" si="3"/>
        <v>8</v>
      </c>
    </row>
    <row r="15" ht="25.5" customHeight="1">
      <c r="A15" s="22" t="s">
        <v>43</v>
      </c>
      <c r="B15" s="24">
        <v>48.0</v>
      </c>
      <c r="C15" s="24" t="s">
        <v>25</v>
      </c>
      <c r="D15" s="22" t="s">
        <v>45</v>
      </c>
      <c r="E15" s="31"/>
      <c r="F15" s="31"/>
      <c r="G15" s="31"/>
      <c r="H15" s="31"/>
      <c r="I15" s="31"/>
      <c r="J15" s="31"/>
      <c r="K15" s="31"/>
      <c r="L15" s="31"/>
      <c r="M15" s="37">
        <f t="shared" ref="M15:T15" si="13">IF(E15&gt;0,1,0)</f>
        <v>0</v>
      </c>
      <c r="N15" s="37">
        <f t="shared" si="13"/>
        <v>0</v>
      </c>
      <c r="O15" s="37">
        <f t="shared" si="13"/>
        <v>0</v>
      </c>
      <c r="P15" s="37">
        <f t="shared" si="13"/>
        <v>0</v>
      </c>
      <c r="Q15" s="37">
        <f t="shared" si="13"/>
        <v>0</v>
      </c>
      <c r="R15" s="37">
        <f t="shared" si="13"/>
        <v>0</v>
      </c>
      <c r="S15" s="37">
        <f t="shared" si="13"/>
        <v>0</v>
      </c>
      <c r="T15" s="37">
        <f t="shared" si="13"/>
        <v>0</v>
      </c>
      <c r="U15" s="37">
        <f t="shared" si="3"/>
        <v>0</v>
      </c>
    </row>
    <row r="16" ht="25.5" customHeight="1">
      <c r="A16" s="22" t="s">
        <v>43</v>
      </c>
      <c r="B16" s="24">
        <v>49.0</v>
      </c>
      <c r="C16" s="24" t="s">
        <v>25</v>
      </c>
      <c r="D16" s="22" t="s">
        <v>47</v>
      </c>
      <c r="E16" s="31"/>
      <c r="F16" s="31"/>
      <c r="G16" s="31"/>
      <c r="H16" s="31"/>
      <c r="I16" s="31"/>
      <c r="J16" s="31"/>
      <c r="K16" s="31"/>
      <c r="L16" s="31"/>
      <c r="M16" s="37">
        <f t="shared" ref="M16:T16" si="14">IF(E16&gt;0,1,0)</f>
        <v>0</v>
      </c>
      <c r="N16" s="37">
        <f t="shared" si="14"/>
        <v>0</v>
      </c>
      <c r="O16" s="37">
        <f t="shared" si="14"/>
        <v>0</v>
      </c>
      <c r="P16" s="37">
        <f t="shared" si="14"/>
        <v>0</v>
      </c>
      <c r="Q16" s="37">
        <f t="shared" si="14"/>
        <v>0</v>
      </c>
      <c r="R16" s="37">
        <f t="shared" si="14"/>
        <v>0</v>
      </c>
      <c r="S16" s="37">
        <f t="shared" si="14"/>
        <v>0</v>
      </c>
      <c r="T16" s="37">
        <f t="shared" si="14"/>
        <v>0</v>
      </c>
      <c r="U16" s="37">
        <f t="shared" si="3"/>
        <v>0</v>
      </c>
    </row>
    <row r="17" ht="25.5" customHeight="1">
      <c r="A17" s="22" t="s">
        <v>43</v>
      </c>
      <c r="B17" s="24">
        <v>50.0</v>
      </c>
      <c r="C17" s="24" t="s">
        <v>19</v>
      </c>
      <c r="D17" s="22" t="s">
        <v>49</v>
      </c>
      <c r="E17" s="29">
        <v>0.32430555555555557</v>
      </c>
      <c r="F17" s="29">
        <v>0.4277777777777778</v>
      </c>
      <c r="G17" s="29">
        <v>0.06388888888888888</v>
      </c>
      <c r="H17" s="29">
        <v>0.1277777777777778</v>
      </c>
      <c r="I17" s="29">
        <v>0.32430555555555557</v>
      </c>
      <c r="J17" s="29">
        <v>0.425</v>
      </c>
      <c r="K17" s="29">
        <v>0.06180555555555556</v>
      </c>
      <c r="L17" s="29">
        <v>0.1277777777777778</v>
      </c>
      <c r="M17" s="37">
        <f t="shared" ref="M17:T17" si="15">IF(E17&gt;0,1,0)</f>
        <v>1</v>
      </c>
      <c r="N17" s="37">
        <f t="shared" si="15"/>
        <v>1</v>
      </c>
      <c r="O17" s="37">
        <f t="shared" si="15"/>
        <v>1</v>
      </c>
      <c r="P17" s="37">
        <f t="shared" si="15"/>
        <v>1</v>
      </c>
      <c r="Q17" s="37">
        <f t="shared" si="15"/>
        <v>1</v>
      </c>
      <c r="R17" s="37">
        <f t="shared" si="15"/>
        <v>1</v>
      </c>
      <c r="S17" s="37">
        <f t="shared" si="15"/>
        <v>1</v>
      </c>
      <c r="T17" s="37">
        <f t="shared" si="15"/>
        <v>1</v>
      </c>
      <c r="U17" s="37">
        <f t="shared" si="3"/>
        <v>8</v>
      </c>
    </row>
    <row r="18" ht="25.5" customHeight="1">
      <c r="A18" s="22" t="s">
        <v>52</v>
      </c>
      <c r="B18" s="24">
        <v>51.0</v>
      </c>
      <c r="C18" s="24" t="s">
        <v>19</v>
      </c>
      <c r="D18" s="22" t="s">
        <v>53</v>
      </c>
      <c r="E18" s="29">
        <v>0.32708333333333334</v>
      </c>
      <c r="F18" s="29">
        <v>0.4305555555555556</v>
      </c>
      <c r="G18" s="29">
        <v>0.06597222222222222</v>
      </c>
      <c r="H18" s="29">
        <v>0.12986111111111112</v>
      </c>
      <c r="I18" s="29">
        <v>0.32708333333333334</v>
      </c>
      <c r="J18" s="29">
        <v>0.4277777777777778</v>
      </c>
      <c r="K18" s="29">
        <v>0.06388888888888888</v>
      </c>
      <c r="L18" s="29">
        <v>0.12986111111111112</v>
      </c>
      <c r="M18" s="37">
        <f t="shared" ref="M18:T18" si="16">IF(E18&gt;0,1,0)</f>
        <v>1</v>
      </c>
      <c r="N18" s="37">
        <f t="shared" si="16"/>
        <v>1</v>
      </c>
      <c r="O18" s="37">
        <f t="shared" si="16"/>
        <v>1</v>
      </c>
      <c r="P18" s="37">
        <f t="shared" si="16"/>
        <v>1</v>
      </c>
      <c r="Q18" s="37">
        <f t="shared" si="16"/>
        <v>1</v>
      </c>
      <c r="R18" s="37">
        <f t="shared" si="16"/>
        <v>1</v>
      </c>
      <c r="S18" s="37">
        <f t="shared" si="16"/>
        <v>1</v>
      </c>
      <c r="T18" s="37">
        <f t="shared" si="16"/>
        <v>1</v>
      </c>
      <c r="U18" s="37">
        <f t="shared" si="3"/>
        <v>8</v>
      </c>
    </row>
    <row r="19" ht="25.5" customHeight="1">
      <c r="A19" s="22" t="s">
        <v>52</v>
      </c>
      <c r="B19" s="24">
        <v>52.0</v>
      </c>
      <c r="C19" s="24" t="s">
        <v>25</v>
      </c>
      <c r="D19" s="22" t="s">
        <v>55</v>
      </c>
      <c r="E19" s="29"/>
      <c r="F19" s="29"/>
      <c r="G19" s="29"/>
      <c r="H19" s="29"/>
      <c r="I19" s="29"/>
      <c r="J19" s="29"/>
      <c r="K19" s="29"/>
      <c r="L19" s="29"/>
      <c r="M19" s="37">
        <f t="shared" ref="M19:T19" si="17">IF(E19&gt;0,1,0)</f>
        <v>0</v>
      </c>
      <c r="N19" s="37">
        <f t="shared" si="17"/>
        <v>0</v>
      </c>
      <c r="O19" s="37">
        <f t="shared" si="17"/>
        <v>0</v>
      </c>
      <c r="P19" s="37">
        <f t="shared" si="17"/>
        <v>0</v>
      </c>
      <c r="Q19" s="37">
        <f t="shared" si="17"/>
        <v>0</v>
      </c>
      <c r="R19" s="37">
        <f t="shared" si="17"/>
        <v>0</v>
      </c>
      <c r="S19" s="37">
        <f t="shared" si="17"/>
        <v>0</v>
      </c>
      <c r="T19" s="37">
        <f t="shared" si="17"/>
        <v>0</v>
      </c>
      <c r="U19" s="37">
        <f t="shared" si="3"/>
        <v>0</v>
      </c>
    </row>
    <row r="20" ht="25.5" customHeight="1">
      <c r="A20" s="22" t="s">
        <v>52</v>
      </c>
      <c r="B20" s="24">
        <v>53.0</v>
      </c>
      <c r="C20" s="24" t="s">
        <v>25</v>
      </c>
      <c r="D20" s="22" t="s">
        <v>57</v>
      </c>
      <c r="E20" s="29"/>
      <c r="F20" s="29"/>
      <c r="G20" s="29"/>
      <c r="H20" s="29"/>
      <c r="I20" s="29"/>
      <c r="J20" s="29"/>
      <c r="K20" s="29"/>
      <c r="L20" s="29"/>
      <c r="M20" s="37">
        <f t="shared" ref="M20:T20" si="18">IF(E20&gt;0,1,0)</f>
        <v>0</v>
      </c>
      <c r="N20" s="37">
        <f t="shared" si="18"/>
        <v>0</v>
      </c>
      <c r="O20" s="37">
        <f t="shared" si="18"/>
        <v>0</v>
      </c>
      <c r="P20" s="37">
        <f t="shared" si="18"/>
        <v>0</v>
      </c>
      <c r="Q20" s="37">
        <f t="shared" si="18"/>
        <v>0</v>
      </c>
      <c r="R20" s="37">
        <f t="shared" si="18"/>
        <v>0</v>
      </c>
      <c r="S20" s="37">
        <f t="shared" si="18"/>
        <v>0</v>
      </c>
      <c r="T20" s="37">
        <f t="shared" si="18"/>
        <v>0</v>
      </c>
      <c r="U20" s="37">
        <f t="shared" si="3"/>
        <v>0</v>
      </c>
    </row>
    <row r="21" ht="25.5" customHeight="1">
      <c r="A21" s="22" t="s">
        <v>52</v>
      </c>
      <c r="B21" s="24">
        <v>54.0</v>
      </c>
      <c r="C21" s="24" t="s">
        <v>19</v>
      </c>
      <c r="D21" s="22" t="s">
        <v>59</v>
      </c>
      <c r="E21" s="29">
        <v>0.3298611111111111</v>
      </c>
      <c r="F21" s="29">
        <v>0.43333333333333335</v>
      </c>
      <c r="G21" s="29">
        <v>0.06805555555555555</v>
      </c>
      <c r="H21" s="29">
        <v>0.13194444444444445</v>
      </c>
      <c r="I21" s="29">
        <v>0.3298611111111111</v>
      </c>
      <c r="J21" s="29">
        <v>0.4305555555555556</v>
      </c>
      <c r="K21" s="29">
        <v>0.06597222222222222</v>
      </c>
      <c r="L21" s="29">
        <v>0.13194444444444445</v>
      </c>
      <c r="M21" s="37">
        <f t="shared" ref="M21:T21" si="19">IF(E21&gt;0,1,0)</f>
        <v>1</v>
      </c>
      <c r="N21" s="37">
        <f t="shared" si="19"/>
        <v>1</v>
      </c>
      <c r="O21" s="37">
        <f t="shared" si="19"/>
        <v>1</v>
      </c>
      <c r="P21" s="37">
        <f t="shared" si="19"/>
        <v>1</v>
      </c>
      <c r="Q21" s="37">
        <f t="shared" si="19"/>
        <v>1</v>
      </c>
      <c r="R21" s="37">
        <f t="shared" si="19"/>
        <v>1</v>
      </c>
      <c r="S21" s="37">
        <f t="shared" si="19"/>
        <v>1</v>
      </c>
      <c r="T21" s="37">
        <f t="shared" si="19"/>
        <v>1</v>
      </c>
      <c r="U21" s="37">
        <f t="shared" si="3"/>
        <v>8</v>
      </c>
    </row>
    <row r="22" ht="25.5" customHeight="1">
      <c r="A22" s="22" t="s">
        <v>61</v>
      </c>
      <c r="B22" s="24">
        <v>55.0</v>
      </c>
      <c r="C22" s="24" t="s">
        <v>19</v>
      </c>
      <c r="D22" s="22" t="s">
        <v>62</v>
      </c>
      <c r="E22" s="29">
        <v>0.3326388888888889</v>
      </c>
      <c r="F22" s="29">
        <v>0.4361111111111111</v>
      </c>
      <c r="G22" s="29">
        <v>0.07013888888888889</v>
      </c>
      <c r="H22" s="29">
        <v>0.13402777777777777</v>
      </c>
      <c r="I22" s="29">
        <v>0.3326388888888889</v>
      </c>
      <c r="J22" s="29">
        <v>0.43333333333333335</v>
      </c>
      <c r="K22" s="29">
        <v>0.06805555555555555</v>
      </c>
      <c r="L22" s="29">
        <v>0.13402777777777777</v>
      </c>
      <c r="M22" s="37">
        <f t="shared" ref="M22:T22" si="20">IF(E22&gt;0,1,0)</f>
        <v>1</v>
      </c>
      <c r="N22" s="37">
        <f t="shared" si="20"/>
        <v>1</v>
      </c>
      <c r="O22" s="37">
        <f t="shared" si="20"/>
        <v>1</v>
      </c>
      <c r="P22" s="37">
        <f t="shared" si="20"/>
        <v>1</v>
      </c>
      <c r="Q22" s="37">
        <f t="shared" si="20"/>
        <v>1</v>
      </c>
      <c r="R22" s="37">
        <f t="shared" si="20"/>
        <v>1</v>
      </c>
      <c r="S22" s="37">
        <f t="shared" si="20"/>
        <v>1</v>
      </c>
      <c r="T22" s="37">
        <f t="shared" si="20"/>
        <v>1</v>
      </c>
      <c r="U22" s="37">
        <f t="shared" si="3"/>
        <v>8</v>
      </c>
    </row>
    <row r="23" ht="25.5" customHeight="1">
      <c r="A23" s="22" t="s">
        <v>64</v>
      </c>
      <c r="B23" s="24">
        <v>59.0</v>
      </c>
      <c r="C23" s="24" t="s">
        <v>19</v>
      </c>
      <c r="D23" s="22" t="s">
        <v>65</v>
      </c>
      <c r="E23" s="29"/>
      <c r="F23" s="31"/>
      <c r="G23" s="31"/>
      <c r="H23" s="29"/>
      <c r="I23" s="29"/>
      <c r="J23" s="29">
        <v>0.436111111111111</v>
      </c>
      <c r="K23" s="29"/>
      <c r="L23" s="29"/>
      <c r="M23" s="37">
        <f t="shared" ref="M23:T23" si="21">IF(E23&gt;0,1,0)</f>
        <v>0</v>
      </c>
      <c r="N23" s="37">
        <f t="shared" si="21"/>
        <v>0</v>
      </c>
      <c r="O23" s="37">
        <f t="shared" si="21"/>
        <v>0</v>
      </c>
      <c r="P23" s="37">
        <f t="shared" si="21"/>
        <v>0</v>
      </c>
      <c r="Q23" s="37">
        <f t="shared" si="21"/>
        <v>0</v>
      </c>
      <c r="R23" s="37">
        <f t="shared" si="21"/>
        <v>1</v>
      </c>
      <c r="S23" s="37">
        <f t="shared" si="21"/>
        <v>0</v>
      </c>
      <c r="T23" s="37">
        <f t="shared" si="21"/>
        <v>0</v>
      </c>
      <c r="U23" s="37">
        <f t="shared" si="3"/>
        <v>1</v>
      </c>
    </row>
    <row r="24" ht="25.5" customHeight="1">
      <c r="A24" s="22" t="s">
        <v>64</v>
      </c>
      <c r="B24" s="24"/>
      <c r="C24" s="24" t="s">
        <v>33</v>
      </c>
      <c r="D24" s="22" t="s">
        <v>69</v>
      </c>
      <c r="E24" s="29"/>
      <c r="F24" s="31"/>
      <c r="G24" s="31"/>
      <c r="H24" s="29"/>
      <c r="I24" s="29"/>
      <c r="J24" s="29">
        <v>0.438888888888889</v>
      </c>
      <c r="K24" s="29"/>
      <c r="L24" s="29"/>
      <c r="M24" s="37">
        <f t="shared" ref="M24:T24" si="22">IF(E24&gt;0,1,0)</f>
        <v>0</v>
      </c>
      <c r="N24" s="37">
        <f t="shared" si="22"/>
        <v>0</v>
      </c>
      <c r="O24" s="37">
        <f t="shared" si="22"/>
        <v>0</v>
      </c>
      <c r="P24" s="37">
        <f t="shared" si="22"/>
        <v>0</v>
      </c>
      <c r="Q24" s="37">
        <f t="shared" si="22"/>
        <v>0</v>
      </c>
      <c r="R24" s="37">
        <f t="shared" si="22"/>
        <v>1</v>
      </c>
      <c r="S24" s="37">
        <f t="shared" si="22"/>
        <v>0</v>
      </c>
      <c r="T24" s="37">
        <f t="shared" si="22"/>
        <v>0</v>
      </c>
      <c r="U24" s="37">
        <f t="shared" si="3"/>
        <v>1</v>
      </c>
    </row>
    <row r="25" ht="25.5" customHeight="1">
      <c r="A25" s="22" t="s">
        <v>64</v>
      </c>
      <c r="B25" s="24"/>
      <c r="C25" s="24" t="s">
        <v>33</v>
      </c>
      <c r="D25" s="22" t="s">
        <v>72</v>
      </c>
      <c r="E25" s="29"/>
      <c r="F25" s="31"/>
      <c r="G25" s="31"/>
      <c r="H25" s="29"/>
      <c r="I25" s="29"/>
      <c r="J25" s="29">
        <v>0.441666666666667</v>
      </c>
      <c r="K25" s="29"/>
      <c r="L25" s="29"/>
      <c r="M25" s="37">
        <f t="shared" ref="M25:T25" si="23">IF(E25&gt;0,1,0)</f>
        <v>0</v>
      </c>
      <c r="N25" s="37">
        <f t="shared" si="23"/>
        <v>0</v>
      </c>
      <c r="O25" s="37">
        <f t="shared" si="23"/>
        <v>0</v>
      </c>
      <c r="P25" s="37">
        <f t="shared" si="23"/>
        <v>0</v>
      </c>
      <c r="Q25" s="37">
        <f t="shared" si="23"/>
        <v>0</v>
      </c>
      <c r="R25" s="37">
        <f t="shared" si="23"/>
        <v>1</v>
      </c>
      <c r="S25" s="37">
        <f t="shared" si="23"/>
        <v>0</v>
      </c>
      <c r="T25" s="37">
        <f t="shared" si="23"/>
        <v>0</v>
      </c>
      <c r="U25" s="37">
        <f t="shared" si="3"/>
        <v>1</v>
      </c>
    </row>
    <row r="26" ht="25.5" customHeight="1">
      <c r="A26" s="22" t="s">
        <v>73</v>
      </c>
      <c r="B26" s="24">
        <v>56.0</v>
      </c>
      <c r="C26" s="24" t="s">
        <v>19</v>
      </c>
      <c r="D26" s="22" t="s">
        <v>74</v>
      </c>
      <c r="E26" s="29">
        <v>0.3354166666666667</v>
      </c>
      <c r="F26" s="29">
        <v>0.4388888888888889</v>
      </c>
      <c r="G26" s="29">
        <v>0.07222222222222223</v>
      </c>
      <c r="H26" s="29">
        <v>0.1361111111111111</v>
      </c>
      <c r="I26" s="29">
        <v>0.3354166666666667</v>
      </c>
      <c r="J26" s="29">
        <v>0.444444444444444</v>
      </c>
      <c r="K26" s="29">
        <v>0.07013888888888889</v>
      </c>
      <c r="L26" s="29">
        <v>0.1361111111111111</v>
      </c>
      <c r="M26" s="37">
        <f t="shared" ref="M26:T26" si="24">IF(E26&gt;0,1,0)</f>
        <v>1</v>
      </c>
      <c r="N26" s="37">
        <f t="shared" si="24"/>
        <v>1</v>
      </c>
      <c r="O26" s="37">
        <f t="shared" si="24"/>
        <v>1</v>
      </c>
      <c r="P26" s="37">
        <f t="shared" si="24"/>
        <v>1</v>
      </c>
      <c r="Q26" s="37">
        <f t="shared" si="24"/>
        <v>1</v>
      </c>
      <c r="R26" s="37">
        <f t="shared" si="24"/>
        <v>1</v>
      </c>
      <c r="S26" s="37">
        <f t="shared" si="24"/>
        <v>1</v>
      </c>
      <c r="T26" s="37">
        <f t="shared" si="24"/>
        <v>1</v>
      </c>
      <c r="U26" s="37">
        <f t="shared" si="3"/>
        <v>8</v>
      </c>
    </row>
    <row r="27" ht="25.5" customHeight="1">
      <c r="A27" s="22" t="s">
        <v>73</v>
      </c>
      <c r="B27" s="24">
        <v>57.0</v>
      </c>
      <c r="C27" s="24" t="s">
        <v>19</v>
      </c>
      <c r="D27" s="22" t="s">
        <v>77</v>
      </c>
      <c r="E27" s="29">
        <v>0.33819444444444446</v>
      </c>
      <c r="F27" s="29">
        <v>0.44166666666666665</v>
      </c>
      <c r="G27" s="29">
        <v>0.07430555555555556</v>
      </c>
      <c r="H27" s="29">
        <v>0.13819444444444443</v>
      </c>
      <c r="I27" s="29">
        <v>0.33819444444444446</v>
      </c>
      <c r="J27" s="29">
        <v>0.447222222222222</v>
      </c>
      <c r="K27" s="29">
        <v>0.07222222222222223</v>
      </c>
      <c r="L27" s="29">
        <v>0.13819444444444443</v>
      </c>
      <c r="M27" s="37">
        <f t="shared" ref="M27:T27" si="25">IF(E27&gt;0,1,0)</f>
        <v>1</v>
      </c>
      <c r="N27" s="37">
        <f t="shared" si="25"/>
        <v>1</v>
      </c>
      <c r="O27" s="37">
        <f t="shared" si="25"/>
        <v>1</v>
      </c>
      <c r="P27" s="37">
        <f t="shared" si="25"/>
        <v>1</v>
      </c>
      <c r="Q27" s="37">
        <f t="shared" si="25"/>
        <v>1</v>
      </c>
      <c r="R27" s="37">
        <f t="shared" si="25"/>
        <v>1</v>
      </c>
      <c r="S27" s="37">
        <f t="shared" si="25"/>
        <v>1</v>
      </c>
      <c r="T27" s="37">
        <f t="shared" si="25"/>
        <v>1</v>
      </c>
      <c r="U27" s="37">
        <f t="shared" si="3"/>
        <v>8</v>
      </c>
    </row>
    <row r="28" ht="25.5" customHeight="1">
      <c r="A28" s="22" t="s">
        <v>73</v>
      </c>
      <c r="B28" s="24">
        <v>58.0</v>
      </c>
      <c r="C28" s="24" t="s">
        <v>19</v>
      </c>
      <c r="D28" s="22" t="s">
        <v>79</v>
      </c>
      <c r="E28" s="29">
        <v>0.340972222222222</v>
      </c>
      <c r="F28" s="29">
        <v>0.444444444444444</v>
      </c>
      <c r="G28" s="29">
        <v>0.0763888888888889</v>
      </c>
      <c r="H28" s="29">
        <v>0.140277777777778</v>
      </c>
      <c r="I28" s="29">
        <v>0.340972222222222</v>
      </c>
      <c r="J28" s="29">
        <v>0.45</v>
      </c>
      <c r="K28" s="29">
        <v>0.0743055555555556</v>
      </c>
      <c r="L28" s="29">
        <v>0.140277777777778</v>
      </c>
      <c r="M28" s="37">
        <f t="shared" ref="M28:T28" si="26">IF(E28&gt;0,1,0)</f>
        <v>1</v>
      </c>
      <c r="N28" s="37">
        <f t="shared" si="26"/>
        <v>1</v>
      </c>
      <c r="O28" s="37">
        <f t="shared" si="26"/>
        <v>1</v>
      </c>
      <c r="P28" s="37">
        <f t="shared" si="26"/>
        <v>1</v>
      </c>
      <c r="Q28" s="37">
        <f t="shared" si="26"/>
        <v>1</v>
      </c>
      <c r="R28" s="37">
        <f t="shared" si="26"/>
        <v>1</v>
      </c>
      <c r="S28" s="37">
        <f t="shared" si="26"/>
        <v>1</v>
      </c>
      <c r="T28" s="37">
        <f t="shared" si="26"/>
        <v>1</v>
      </c>
      <c r="U28" s="37">
        <f t="shared" si="3"/>
        <v>8</v>
      </c>
    </row>
    <row r="29" ht="25.5" customHeight="1">
      <c r="A29" s="22" t="s">
        <v>81</v>
      </c>
      <c r="B29" s="24">
        <v>60.0</v>
      </c>
      <c r="C29" s="24" t="s">
        <v>19</v>
      </c>
      <c r="D29" s="22" t="s">
        <v>83</v>
      </c>
      <c r="E29" s="29">
        <v>0.34375</v>
      </c>
      <c r="F29" s="29">
        <v>0.447222222222222</v>
      </c>
      <c r="G29" s="29">
        <v>0.0784722222222222</v>
      </c>
      <c r="H29" s="29">
        <v>0.142361111111111</v>
      </c>
      <c r="I29" s="29">
        <v>0.34375</v>
      </c>
      <c r="J29" s="29">
        <v>0.452777777777778</v>
      </c>
      <c r="K29" s="29">
        <v>0.0763888888888889</v>
      </c>
      <c r="L29" s="29">
        <v>0.142361111111111</v>
      </c>
      <c r="M29" s="37">
        <f t="shared" ref="M29:T29" si="27">IF(E29&gt;0,1,0)</f>
        <v>1</v>
      </c>
      <c r="N29" s="37">
        <f t="shared" si="27"/>
        <v>1</v>
      </c>
      <c r="O29" s="37">
        <f t="shared" si="27"/>
        <v>1</v>
      </c>
      <c r="P29" s="37">
        <f t="shared" si="27"/>
        <v>1</v>
      </c>
      <c r="Q29" s="37">
        <f t="shared" si="27"/>
        <v>1</v>
      </c>
      <c r="R29" s="37">
        <f t="shared" si="27"/>
        <v>1</v>
      </c>
      <c r="S29" s="37">
        <f t="shared" si="27"/>
        <v>1</v>
      </c>
      <c r="T29" s="37">
        <f t="shared" si="27"/>
        <v>1</v>
      </c>
      <c r="U29" s="37">
        <f t="shared" si="3"/>
        <v>8</v>
      </c>
    </row>
    <row r="30" ht="25.5" customHeight="1">
      <c r="A30" s="22" t="s">
        <v>84</v>
      </c>
      <c r="B30" s="24">
        <v>61.0</v>
      </c>
      <c r="C30" s="24" t="s">
        <v>19</v>
      </c>
      <c r="D30" s="22" t="s">
        <v>85</v>
      </c>
      <c r="E30" s="29">
        <v>0.346527777777778</v>
      </c>
      <c r="F30" s="29">
        <v>0.45</v>
      </c>
      <c r="G30" s="29">
        <v>0.0805555555555555</v>
      </c>
      <c r="H30" s="29">
        <v>0.144444444444444</v>
      </c>
      <c r="I30" s="29">
        <v>0.346527777777778</v>
      </c>
      <c r="J30" s="29">
        <v>0.455555555555555</v>
      </c>
      <c r="K30" s="29">
        <v>0.0784722222222222</v>
      </c>
      <c r="L30" s="29">
        <v>0.144444444444444</v>
      </c>
      <c r="M30" s="37">
        <f t="shared" ref="M30:T30" si="28">IF(E30&gt;0,1,0)</f>
        <v>1</v>
      </c>
      <c r="N30" s="37">
        <f t="shared" si="28"/>
        <v>1</v>
      </c>
      <c r="O30" s="37">
        <f t="shared" si="28"/>
        <v>1</v>
      </c>
      <c r="P30" s="37">
        <f t="shared" si="28"/>
        <v>1</v>
      </c>
      <c r="Q30" s="37">
        <f t="shared" si="28"/>
        <v>1</v>
      </c>
      <c r="R30" s="37">
        <f t="shared" si="28"/>
        <v>1</v>
      </c>
      <c r="S30" s="37">
        <f t="shared" si="28"/>
        <v>1</v>
      </c>
      <c r="T30" s="37">
        <f t="shared" si="28"/>
        <v>1</v>
      </c>
      <c r="U30" s="37">
        <f t="shared" si="3"/>
        <v>8</v>
      </c>
    </row>
    <row r="31" ht="25.5" customHeight="1">
      <c r="A31" s="22" t="s">
        <v>84</v>
      </c>
      <c r="B31" s="24">
        <v>62.0</v>
      </c>
      <c r="C31" s="24" t="s">
        <v>19</v>
      </c>
      <c r="D31" s="22" t="s">
        <v>87</v>
      </c>
      <c r="E31" s="29">
        <v>0.349305555555555</v>
      </c>
      <c r="F31" s="29">
        <v>0.452777777777778</v>
      </c>
      <c r="G31" s="29">
        <v>0.0826388888888888</v>
      </c>
      <c r="H31" s="29">
        <v>0.146527777777778</v>
      </c>
      <c r="I31" s="29">
        <v>0.349305555555555</v>
      </c>
      <c r="J31" s="29">
        <v>0.458333333333333</v>
      </c>
      <c r="K31" s="29">
        <v>0.0805555555555556</v>
      </c>
      <c r="L31" s="29">
        <v>0.146527777777778</v>
      </c>
      <c r="M31" s="37">
        <f t="shared" ref="M31:T31" si="29">IF(E31&gt;0,1,0)</f>
        <v>1</v>
      </c>
      <c r="N31" s="37">
        <f t="shared" si="29"/>
        <v>1</v>
      </c>
      <c r="O31" s="37">
        <f t="shared" si="29"/>
        <v>1</v>
      </c>
      <c r="P31" s="37">
        <f t="shared" si="29"/>
        <v>1</v>
      </c>
      <c r="Q31" s="37">
        <f t="shared" si="29"/>
        <v>1</v>
      </c>
      <c r="R31" s="37">
        <f t="shared" si="29"/>
        <v>1</v>
      </c>
      <c r="S31" s="37">
        <f t="shared" si="29"/>
        <v>1</v>
      </c>
      <c r="T31" s="37">
        <f t="shared" si="29"/>
        <v>1</v>
      </c>
      <c r="U31" s="37">
        <f t="shared" si="3"/>
        <v>8</v>
      </c>
    </row>
    <row r="32" ht="25.5" customHeight="1">
      <c r="A32" s="22" t="s">
        <v>84</v>
      </c>
      <c r="B32" s="24">
        <v>63.0</v>
      </c>
      <c r="C32" s="24" t="s">
        <v>25</v>
      </c>
      <c r="D32" s="22" t="s">
        <v>89</v>
      </c>
      <c r="E32" s="31"/>
      <c r="F32" s="31"/>
      <c r="G32" s="31"/>
      <c r="H32" s="31"/>
      <c r="I32" s="31"/>
      <c r="J32" s="31"/>
      <c r="K32" s="31"/>
      <c r="L32" s="31"/>
      <c r="M32" s="37">
        <f t="shared" ref="M32:T32" si="30">IF(E32&gt;0,1,0)</f>
        <v>0</v>
      </c>
      <c r="N32" s="37">
        <f t="shared" si="30"/>
        <v>0</v>
      </c>
      <c r="O32" s="37">
        <f t="shared" si="30"/>
        <v>0</v>
      </c>
      <c r="P32" s="37">
        <f t="shared" si="30"/>
        <v>0</v>
      </c>
      <c r="Q32" s="37">
        <f t="shared" si="30"/>
        <v>0</v>
      </c>
      <c r="R32" s="37">
        <f t="shared" si="30"/>
        <v>0</v>
      </c>
      <c r="S32" s="37">
        <f t="shared" si="30"/>
        <v>0</v>
      </c>
      <c r="T32" s="37">
        <f t="shared" si="30"/>
        <v>0</v>
      </c>
      <c r="U32" s="37">
        <f t="shared" si="3"/>
        <v>0</v>
      </c>
    </row>
    <row r="33" ht="25.5" customHeight="1">
      <c r="A33" s="22" t="s">
        <v>84</v>
      </c>
      <c r="B33" s="24">
        <v>64.0</v>
      </c>
      <c r="C33" s="24" t="s">
        <v>25</v>
      </c>
      <c r="D33" s="22" t="s">
        <v>91</v>
      </c>
      <c r="E33" s="31"/>
      <c r="F33" s="31"/>
      <c r="G33" s="31"/>
      <c r="H33" s="31"/>
      <c r="I33" s="31"/>
      <c r="J33" s="31"/>
      <c r="K33" s="31"/>
      <c r="L33" s="31"/>
      <c r="M33" s="37">
        <f t="shared" ref="M33:T33" si="31">IF(E33&gt;0,1,0)</f>
        <v>0</v>
      </c>
      <c r="N33" s="37">
        <f t="shared" si="31"/>
        <v>0</v>
      </c>
      <c r="O33" s="37">
        <f t="shared" si="31"/>
        <v>0</v>
      </c>
      <c r="P33" s="37">
        <f t="shared" si="31"/>
        <v>0</v>
      </c>
      <c r="Q33" s="37">
        <f t="shared" si="31"/>
        <v>0</v>
      </c>
      <c r="R33" s="37">
        <f t="shared" si="31"/>
        <v>0</v>
      </c>
      <c r="S33" s="37">
        <f t="shared" si="31"/>
        <v>0</v>
      </c>
      <c r="T33" s="37">
        <f t="shared" si="31"/>
        <v>0</v>
      </c>
      <c r="U33" s="37">
        <f t="shared" si="3"/>
        <v>0</v>
      </c>
    </row>
    <row r="34" ht="25.5" customHeight="1">
      <c r="A34" s="22" t="s">
        <v>84</v>
      </c>
      <c r="B34" s="24">
        <v>65.0</v>
      </c>
      <c r="C34" s="24" t="s">
        <v>25</v>
      </c>
      <c r="D34" s="22" t="s">
        <v>92</v>
      </c>
      <c r="E34" s="31"/>
      <c r="F34" s="31"/>
      <c r="G34" s="31"/>
      <c r="H34" s="31"/>
      <c r="I34" s="31"/>
      <c r="J34" s="31"/>
      <c r="K34" s="31"/>
      <c r="L34" s="31"/>
      <c r="M34" s="37">
        <f t="shared" ref="M34:T34" si="32">IF(E34&gt;0,1,0)</f>
        <v>0</v>
      </c>
      <c r="N34" s="37">
        <f t="shared" si="32"/>
        <v>0</v>
      </c>
      <c r="O34" s="37">
        <f t="shared" si="32"/>
        <v>0</v>
      </c>
      <c r="P34" s="37">
        <f t="shared" si="32"/>
        <v>0</v>
      </c>
      <c r="Q34" s="37">
        <f t="shared" si="32"/>
        <v>0</v>
      </c>
      <c r="R34" s="37">
        <f t="shared" si="32"/>
        <v>0</v>
      </c>
      <c r="S34" s="37">
        <f t="shared" si="32"/>
        <v>0</v>
      </c>
      <c r="T34" s="37">
        <f t="shared" si="32"/>
        <v>0</v>
      </c>
      <c r="U34" s="37">
        <f t="shared" si="3"/>
        <v>0</v>
      </c>
    </row>
    <row r="35" ht="25.5" customHeight="1">
      <c r="A35" s="22" t="s">
        <v>84</v>
      </c>
      <c r="B35" s="24">
        <v>66.0</v>
      </c>
      <c r="C35" s="24" t="s">
        <v>25</v>
      </c>
      <c r="D35" s="22" t="s">
        <v>94</v>
      </c>
      <c r="E35" s="31"/>
      <c r="F35" s="31"/>
      <c r="G35" s="31"/>
      <c r="H35" s="31"/>
      <c r="I35" s="31"/>
      <c r="J35" s="31"/>
      <c r="K35" s="31"/>
      <c r="L35" s="31"/>
      <c r="M35" s="37">
        <f t="shared" ref="M35:T35" si="33">IF(E35&gt;0,1,0)</f>
        <v>0</v>
      </c>
      <c r="N35" s="37">
        <f t="shared" si="33"/>
        <v>0</v>
      </c>
      <c r="O35" s="37">
        <f t="shared" si="33"/>
        <v>0</v>
      </c>
      <c r="P35" s="37">
        <f t="shared" si="33"/>
        <v>0</v>
      </c>
      <c r="Q35" s="37">
        <f t="shared" si="33"/>
        <v>0</v>
      </c>
      <c r="R35" s="37">
        <f t="shared" si="33"/>
        <v>0</v>
      </c>
      <c r="S35" s="37">
        <f t="shared" si="33"/>
        <v>0</v>
      </c>
      <c r="T35" s="37">
        <f t="shared" si="33"/>
        <v>0</v>
      </c>
      <c r="U35" s="37">
        <f t="shared" si="3"/>
        <v>0</v>
      </c>
    </row>
    <row r="36" ht="25.5" customHeight="1">
      <c r="A36" s="22" t="s">
        <v>81</v>
      </c>
      <c r="B36" s="24">
        <v>67.0</v>
      </c>
      <c r="C36" s="24" t="s">
        <v>25</v>
      </c>
      <c r="D36" s="22" t="s">
        <v>97</v>
      </c>
      <c r="E36" s="31"/>
      <c r="F36" s="31"/>
      <c r="G36" s="31"/>
      <c r="H36" s="31"/>
      <c r="I36" s="31"/>
      <c r="J36" s="31"/>
      <c r="K36" s="31"/>
      <c r="L36" s="31"/>
      <c r="M36" s="37">
        <f t="shared" ref="M36:T36" si="34">IF(E36&gt;0,1,0)</f>
        <v>0</v>
      </c>
      <c r="N36" s="37">
        <f t="shared" si="34"/>
        <v>0</v>
      </c>
      <c r="O36" s="37">
        <f t="shared" si="34"/>
        <v>0</v>
      </c>
      <c r="P36" s="37">
        <f t="shared" si="34"/>
        <v>0</v>
      </c>
      <c r="Q36" s="37">
        <f t="shared" si="34"/>
        <v>0</v>
      </c>
      <c r="R36" s="37">
        <f t="shared" si="34"/>
        <v>0</v>
      </c>
      <c r="S36" s="37">
        <f t="shared" si="34"/>
        <v>0</v>
      </c>
      <c r="T36" s="37">
        <f t="shared" si="34"/>
        <v>0</v>
      </c>
      <c r="U36" s="37">
        <f t="shared" si="3"/>
        <v>0</v>
      </c>
    </row>
    <row r="37" ht="25.5" customHeight="1">
      <c r="A37" s="22" t="s">
        <v>81</v>
      </c>
      <c r="B37" s="24">
        <v>68.0</v>
      </c>
      <c r="C37" s="24" t="s">
        <v>25</v>
      </c>
      <c r="D37" s="22" t="s">
        <v>99</v>
      </c>
      <c r="E37" s="31"/>
      <c r="F37" s="31"/>
      <c r="G37" s="31"/>
      <c r="H37" s="31"/>
      <c r="I37" s="31"/>
      <c r="J37" s="31"/>
      <c r="K37" s="31"/>
      <c r="L37" s="31"/>
      <c r="M37" s="37">
        <f t="shared" ref="M37:T37" si="35">IF(E37&gt;0,1,0)</f>
        <v>0</v>
      </c>
      <c r="N37" s="37">
        <f t="shared" si="35"/>
        <v>0</v>
      </c>
      <c r="O37" s="37">
        <f t="shared" si="35"/>
        <v>0</v>
      </c>
      <c r="P37" s="37">
        <f t="shared" si="35"/>
        <v>0</v>
      </c>
      <c r="Q37" s="37">
        <f t="shared" si="35"/>
        <v>0</v>
      </c>
      <c r="R37" s="37">
        <f t="shared" si="35"/>
        <v>0</v>
      </c>
      <c r="S37" s="37">
        <f t="shared" si="35"/>
        <v>0</v>
      </c>
      <c r="T37" s="37">
        <f t="shared" si="35"/>
        <v>0</v>
      </c>
      <c r="U37" s="37">
        <f t="shared" si="3"/>
        <v>0</v>
      </c>
    </row>
    <row r="38" ht="25.5" customHeight="1">
      <c r="A38" s="22" t="s">
        <v>81</v>
      </c>
      <c r="B38" s="24">
        <v>69.0</v>
      </c>
      <c r="C38" s="24" t="s">
        <v>19</v>
      </c>
      <c r="D38" s="22" t="s">
        <v>100</v>
      </c>
      <c r="E38" s="29">
        <v>0.3520833333333333</v>
      </c>
      <c r="F38" s="29">
        <v>0.45555555555555555</v>
      </c>
      <c r="G38" s="29">
        <v>0.08472222222222221</v>
      </c>
      <c r="H38" s="29">
        <v>0.1486111111111111</v>
      </c>
      <c r="I38" s="29">
        <v>0.3520833333333333</v>
      </c>
      <c r="J38" s="29">
        <v>0.4611111111111111</v>
      </c>
      <c r="K38" s="29">
        <v>0.08263888888888889</v>
      </c>
      <c r="L38" s="29">
        <v>0.1486111111111111</v>
      </c>
      <c r="M38" s="37">
        <f t="shared" ref="M38:T38" si="36">IF(E38&gt;0,1,0)</f>
        <v>1</v>
      </c>
      <c r="N38" s="37">
        <f t="shared" si="36"/>
        <v>1</v>
      </c>
      <c r="O38" s="37">
        <f t="shared" si="36"/>
        <v>1</v>
      </c>
      <c r="P38" s="37">
        <f t="shared" si="36"/>
        <v>1</v>
      </c>
      <c r="Q38" s="37">
        <f t="shared" si="36"/>
        <v>1</v>
      </c>
      <c r="R38" s="37">
        <f t="shared" si="36"/>
        <v>1</v>
      </c>
      <c r="S38" s="37">
        <f t="shared" si="36"/>
        <v>1</v>
      </c>
      <c r="T38" s="37">
        <f t="shared" si="36"/>
        <v>1</v>
      </c>
      <c r="U38" s="37">
        <f t="shared" si="3"/>
        <v>8</v>
      </c>
    </row>
    <row r="39" ht="25.5" customHeight="1">
      <c r="A39" s="22" t="s">
        <v>81</v>
      </c>
      <c r="B39" s="24">
        <v>70.0</v>
      </c>
      <c r="C39" s="24" t="s">
        <v>25</v>
      </c>
      <c r="D39" s="22" t="s">
        <v>102</v>
      </c>
      <c r="E39" s="31"/>
      <c r="F39" s="31"/>
      <c r="G39" s="31"/>
      <c r="H39" s="31"/>
      <c r="I39" s="31"/>
      <c r="J39" s="31"/>
      <c r="K39" s="31"/>
      <c r="L39" s="31"/>
      <c r="M39" s="37">
        <f t="shared" ref="M39:T39" si="37">IF(E39&gt;0,1,0)</f>
        <v>0</v>
      </c>
      <c r="N39" s="37">
        <f t="shared" si="37"/>
        <v>0</v>
      </c>
      <c r="O39" s="37">
        <f t="shared" si="37"/>
        <v>0</v>
      </c>
      <c r="P39" s="37">
        <f t="shared" si="37"/>
        <v>0</v>
      </c>
      <c r="Q39" s="37">
        <f t="shared" si="37"/>
        <v>0</v>
      </c>
      <c r="R39" s="37">
        <f t="shared" si="37"/>
        <v>0</v>
      </c>
      <c r="S39" s="37">
        <f t="shared" si="37"/>
        <v>0</v>
      </c>
      <c r="T39" s="37">
        <f t="shared" si="37"/>
        <v>0</v>
      </c>
      <c r="U39" s="37">
        <f t="shared" si="3"/>
        <v>0</v>
      </c>
    </row>
    <row r="40" ht="25.5" customHeight="1">
      <c r="A40" s="22" t="s">
        <v>81</v>
      </c>
      <c r="B40" s="24">
        <v>71.0</v>
      </c>
      <c r="C40" s="24" t="s">
        <v>25</v>
      </c>
      <c r="D40" s="22" t="s">
        <v>104</v>
      </c>
      <c r="E40" s="31"/>
      <c r="F40" s="31"/>
      <c r="G40" s="31"/>
      <c r="H40" s="31"/>
      <c r="I40" s="31"/>
      <c r="J40" s="31"/>
      <c r="K40" s="31"/>
      <c r="L40" s="31"/>
      <c r="M40" s="37">
        <f t="shared" ref="M40:T40" si="38">IF(E40&gt;0,1,0)</f>
        <v>0</v>
      </c>
      <c r="N40" s="37">
        <f t="shared" si="38"/>
        <v>0</v>
      </c>
      <c r="O40" s="37">
        <f t="shared" si="38"/>
        <v>0</v>
      </c>
      <c r="P40" s="37">
        <f t="shared" si="38"/>
        <v>0</v>
      </c>
      <c r="Q40" s="37">
        <f t="shared" si="38"/>
        <v>0</v>
      </c>
      <c r="R40" s="37">
        <f t="shared" si="38"/>
        <v>0</v>
      </c>
      <c r="S40" s="37">
        <f t="shared" si="38"/>
        <v>0</v>
      </c>
      <c r="T40" s="37">
        <f t="shared" si="38"/>
        <v>0</v>
      </c>
      <c r="U40" s="37">
        <f t="shared" si="3"/>
        <v>0</v>
      </c>
    </row>
    <row r="41" ht="25.5" customHeight="1">
      <c r="A41" s="22" t="s">
        <v>81</v>
      </c>
      <c r="B41" s="24">
        <v>72.0</v>
      </c>
      <c r="C41" s="24" t="s">
        <v>25</v>
      </c>
      <c r="D41" s="22" t="s">
        <v>106</v>
      </c>
      <c r="E41" s="31"/>
      <c r="F41" s="31"/>
      <c r="G41" s="31"/>
      <c r="H41" s="31"/>
      <c r="I41" s="31"/>
      <c r="J41" s="31"/>
      <c r="K41" s="31"/>
      <c r="L41" s="31"/>
      <c r="M41" s="37">
        <f t="shared" ref="M41:T41" si="39">IF(E41&gt;0,1,0)</f>
        <v>0</v>
      </c>
      <c r="N41" s="37">
        <f t="shared" si="39"/>
        <v>0</v>
      </c>
      <c r="O41" s="37">
        <f t="shared" si="39"/>
        <v>0</v>
      </c>
      <c r="P41" s="37">
        <f t="shared" si="39"/>
        <v>0</v>
      </c>
      <c r="Q41" s="37">
        <f t="shared" si="39"/>
        <v>0</v>
      </c>
      <c r="R41" s="37">
        <f t="shared" si="39"/>
        <v>0</v>
      </c>
      <c r="S41" s="37">
        <f t="shared" si="39"/>
        <v>0</v>
      </c>
      <c r="T41" s="37">
        <f t="shared" si="39"/>
        <v>0</v>
      </c>
      <c r="U41" s="37">
        <f t="shared" si="3"/>
        <v>0</v>
      </c>
    </row>
    <row r="42" ht="25.5" customHeight="1">
      <c r="A42" s="22" t="s">
        <v>81</v>
      </c>
      <c r="B42" s="24">
        <v>73.0</v>
      </c>
      <c r="C42" s="24" t="s">
        <v>25</v>
      </c>
      <c r="D42" s="22" t="s">
        <v>107</v>
      </c>
      <c r="E42" s="31"/>
      <c r="F42" s="31"/>
      <c r="G42" s="31"/>
      <c r="H42" s="31"/>
      <c r="I42" s="31"/>
      <c r="J42" s="31"/>
      <c r="K42" s="31"/>
      <c r="L42" s="31"/>
      <c r="M42" s="37">
        <f t="shared" ref="M42:T42" si="40">IF(E42&gt;0,1,0)</f>
        <v>0</v>
      </c>
      <c r="N42" s="37">
        <f t="shared" si="40"/>
        <v>0</v>
      </c>
      <c r="O42" s="37">
        <f t="shared" si="40"/>
        <v>0</v>
      </c>
      <c r="P42" s="37">
        <f t="shared" si="40"/>
        <v>0</v>
      </c>
      <c r="Q42" s="37">
        <f t="shared" si="40"/>
        <v>0</v>
      </c>
      <c r="R42" s="37">
        <f t="shared" si="40"/>
        <v>0</v>
      </c>
      <c r="S42" s="37">
        <f t="shared" si="40"/>
        <v>0</v>
      </c>
      <c r="T42" s="37">
        <f t="shared" si="40"/>
        <v>0</v>
      </c>
      <c r="U42" s="37">
        <f t="shared" si="3"/>
        <v>0</v>
      </c>
    </row>
    <row r="43" ht="25.5" customHeight="1">
      <c r="A43" s="22" t="s">
        <v>81</v>
      </c>
      <c r="B43" s="24">
        <v>74.0</v>
      </c>
      <c r="C43" s="24" t="s">
        <v>25</v>
      </c>
      <c r="D43" s="22" t="s">
        <v>109</v>
      </c>
      <c r="E43" s="31"/>
      <c r="F43" s="31"/>
      <c r="G43" s="31"/>
      <c r="H43" s="31"/>
      <c r="I43" s="31"/>
      <c r="J43" s="31"/>
      <c r="K43" s="31"/>
      <c r="L43" s="31"/>
      <c r="M43" s="37">
        <f t="shared" ref="M43:T43" si="41">IF(E43&gt;0,1,0)</f>
        <v>0</v>
      </c>
      <c r="N43" s="37">
        <f t="shared" si="41"/>
        <v>0</v>
      </c>
      <c r="O43" s="37">
        <f t="shared" si="41"/>
        <v>0</v>
      </c>
      <c r="P43" s="37">
        <f t="shared" si="41"/>
        <v>0</v>
      </c>
      <c r="Q43" s="37">
        <f t="shared" si="41"/>
        <v>0</v>
      </c>
      <c r="R43" s="37">
        <f t="shared" si="41"/>
        <v>0</v>
      </c>
      <c r="S43" s="37">
        <f t="shared" si="41"/>
        <v>0</v>
      </c>
      <c r="T43" s="37">
        <f t="shared" si="41"/>
        <v>0</v>
      </c>
      <c r="U43" s="37">
        <f t="shared" si="3"/>
        <v>0</v>
      </c>
    </row>
    <row r="44" ht="25.5" customHeight="1">
      <c r="A44" s="22" t="s">
        <v>81</v>
      </c>
      <c r="B44" s="24">
        <v>75.0</v>
      </c>
      <c r="C44" s="24" t="s">
        <v>19</v>
      </c>
      <c r="D44" s="22" t="s">
        <v>111</v>
      </c>
      <c r="E44" s="29">
        <v>0.3548611111111111</v>
      </c>
      <c r="F44" s="29">
        <v>0.4583333333333333</v>
      </c>
      <c r="G44" s="29">
        <v>0.08680555555555557</v>
      </c>
      <c r="H44" s="29">
        <v>0.15069444444444444</v>
      </c>
      <c r="I44" s="29">
        <v>0.3548611111111111</v>
      </c>
      <c r="J44" s="29">
        <v>0.46388888888888885</v>
      </c>
      <c r="K44" s="29">
        <v>0.08472222222222221</v>
      </c>
      <c r="L44" s="29">
        <v>0.15069444444444444</v>
      </c>
      <c r="M44" s="37">
        <f t="shared" ref="M44:T44" si="42">IF(E44&gt;0,1,0)</f>
        <v>1</v>
      </c>
      <c r="N44" s="37">
        <f t="shared" si="42"/>
        <v>1</v>
      </c>
      <c r="O44" s="37">
        <f t="shared" si="42"/>
        <v>1</v>
      </c>
      <c r="P44" s="37">
        <f t="shared" si="42"/>
        <v>1</v>
      </c>
      <c r="Q44" s="37">
        <f t="shared" si="42"/>
        <v>1</v>
      </c>
      <c r="R44" s="37">
        <f t="shared" si="42"/>
        <v>1</v>
      </c>
      <c r="S44" s="37">
        <f t="shared" si="42"/>
        <v>1</v>
      </c>
      <c r="T44" s="37">
        <f t="shared" si="42"/>
        <v>1</v>
      </c>
      <c r="U44" s="37">
        <f t="shared" si="3"/>
        <v>8</v>
      </c>
    </row>
    <row r="45" ht="25.5" customHeight="1">
      <c r="A45" s="22" t="s">
        <v>81</v>
      </c>
      <c r="B45" s="24">
        <v>76.0</v>
      </c>
      <c r="C45" s="24" t="s">
        <v>25</v>
      </c>
      <c r="D45" s="22" t="s">
        <v>113</v>
      </c>
      <c r="E45" s="31"/>
      <c r="F45" s="31"/>
      <c r="G45" s="31"/>
      <c r="H45" s="31"/>
      <c r="I45" s="31"/>
      <c r="J45" s="31"/>
      <c r="K45" s="31"/>
      <c r="L45" s="31"/>
      <c r="M45" s="37">
        <f t="shared" ref="M45:T45" si="43">IF(E45&gt;0,1,0)</f>
        <v>0</v>
      </c>
      <c r="N45" s="37">
        <f t="shared" si="43"/>
        <v>0</v>
      </c>
      <c r="O45" s="37">
        <f t="shared" si="43"/>
        <v>0</v>
      </c>
      <c r="P45" s="37">
        <f t="shared" si="43"/>
        <v>0</v>
      </c>
      <c r="Q45" s="37">
        <f t="shared" si="43"/>
        <v>0</v>
      </c>
      <c r="R45" s="37">
        <f t="shared" si="43"/>
        <v>0</v>
      </c>
      <c r="S45" s="37">
        <f t="shared" si="43"/>
        <v>0</v>
      </c>
      <c r="T45" s="37">
        <f t="shared" si="43"/>
        <v>0</v>
      </c>
      <c r="U45" s="37">
        <f t="shared" si="3"/>
        <v>0</v>
      </c>
    </row>
    <row r="46" ht="25.5" customHeight="1">
      <c r="A46" s="22" t="s">
        <v>81</v>
      </c>
      <c r="B46" s="24">
        <v>77.0</v>
      </c>
      <c r="C46" s="24" t="s">
        <v>19</v>
      </c>
      <c r="D46" s="22" t="s">
        <v>114</v>
      </c>
      <c r="E46" s="29">
        <v>0.3576388888888889</v>
      </c>
      <c r="F46" s="29">
        <v>0.4611111111111111</v>
      </c>
      <c r="G46" s="29">
        <v>0.08888888888888889</v>
      </c>
      <c r="H46" s="29">
        <v>0.15277777777777776</v>
      </c>
      <c r="I46" s="29">
        <v>0.3576388888888889</v>
      </c>
      <c r="J46" s="29">
        <v>0.4666666666666666</v>
      </c>
      <c r="K46" s="29">
        <v>0.08680555555555557</v>
      </c>
      <c r="L46" s="29">
        <v>0.15277777777777776</v>
      </c>
      <c r="M46" s="37">
        <f t="shared" ref="M46:T46" si="44">IF(E46&gt;0,1,0)</f>
        <v>1</v>
      </c>
      <c r="N46" s="37">
        <f t="shared" si="44"/>
        <v>1</v>
      </c>
      <c r="O46" s="37">
        <f t="shared" si="44"/>
        <v>1</v>
      </c>
      <c r="P46" s="37">
        <f t="shared" si="44"/>
        <v>1</v>
      </c>
      <c r="Q46" s="37">
        <f t="shared" si="44"/>
        <v>1</v>
      </c>
      <c r="R46" s="37">
        <f t="shared" si="44"/>
        <v>1</v>
      </c>
      <c r="S46" s="37">
        <f t="shared" si="44"/>
        <v>1</v>
      </c>
      <c r="T46" s="37">
        <f t="shared" si="44"/>
        <v>1</v>
      </c>
      <c r="U46" s="37">
        <f t="shared" si="3"/>
        <v>8</v>
      </c>
    </row>
    <row r="47" ht="25.5" customHeight="1">
      <c r="A47" s="22" t="s">
        <v>81</v>
      </c>
      <c r="B47" s="24">
        <v>78.0</v>
      </c>
      <c r="C47" s="24" t="s">
        <v>19</v>
      </c>
      <c r="D47" s="22" t="s">
        <v>117</v>
      </c>
      <c r="E47" s="29">
        <v>0.36041666666666666</v>
      </c>
      <c r="F47" s="29">
        <v>0.46388888888888885</v>
      </c>
      <c r="G47" s="29">
        <v>0.09097222222222222</v>
      </c>
      <c r="H47" s="29">
        <v>0.15486111111111112</v>
      </c>
      <c r="I47" s="29">
        <v>0.36041666666666666</v>
      </c>
      <c r="J47" s="29">
        <v>0.4694444444444445</v>
      </c>
      <c r="K47" s="29">
        <v>0.08888888888888889</v>
      </c>
      <c r="L47" s="29">
        <v>0.15486111111111112</v>
      </c>
      <c r="M47" s="37">
        <f t="shared" ref="M47:T47" si="45">IF(E47&gt;0,1,0)</f>
        <v>1</v>
      </c>
      <c r="N47" s="37">
        <f t="shared" si="45"/>
        <v>1</v>
      </c>
      <c r="O47" s="37">
        <f t="shared" si="45"/>
        <v>1</v>
      </c>
      <c r="P47" s="37">
        <f t="shared" si="45"/>
        <v>1</v>
      </c>
      <c r="Q47" s="37">
        <f t="shared" si="45"/>
        <v>1</v>
      </c>
      <c r="R47" s="37">
        <f t="shared" si="45"/>
        <v>1</v>
      </c>
      <c r="S47" s="37">
        <f t="shared" si="45"/>
        <v>1</v>
      </c>
      <c r="T47" s="37">
        <f t="shared" si="45"/>
        <v>1</v>
      </c>
      <c r="U47" s="37">
        <f t="shared" si="3"/>
        <v>8</v>
      </c>
    </row>
    <row r="48" ht="25.5" customHeight="1">
      <c r="A48" s="22" t="s">
        <v>81</v>
      </c>
      <c r="B48" s="24"/>
      <c r="C48" s="24" t="s">
        <v>19</v>
      </c>
      <c r="D48" s="22" t="s">
        <v>119</v>
      </c>
      <c r="E48" s="29">
        <v>0.36319444444444443</v>
      </c>
      <c r="F48" s="29">
        <v>0.466666666666667</v>
      </c>
      <c r="G48" s="29">
        <v>0.0930555555555555</v>
      </c>
      <c r="H48" s="29">
        <v>0.156944444444444</v>
      </c>
      <c r="I48" s="29">
        <v>0.36319444444444443</v>
      </c>
      <c r="J48" s="29">
        <v>0.472222222222222</v>
      </c>
      <c r="K48" s="29">
        <v>0.0909722222222222</v>
      </c>
      <c r="L48" s="29">
        <v>0.156944444444444</v>
      </c>
      <c r="M48" s="37">
        <f t="shared" ref="M48:T48" si="46">IF(E48&gt;0,1,0)</f>
        <v>1</v>
      </c>
      <c r="N48" s="37">
        <f t="shared" si="46"/>
        <v>1</v>
      </c>
      <c r="O48" s="37">
        <f t="shared" si="46"/>
        <v>1</v>
      </c>
      <c r="P48" s="37">
        <f t="shared" si="46"/>
        <v>1</v>
      </c>
      <c r="Q48" s="37">
        <f t="shared" si="46"/>
        <v>1</v>
      </c>
      <c r="R48" s="37">
        <f t="shared" si="46"/>
        <v>1</v>
      </c>
      <c r="S48" s="37">
        <f t="shared" si="46"/>
        <v>1</v>
      </c>
      <c r="T48" s="37">
        <f t="shared" si="46"/>
        <v>1</v>
      </c>
      <c r="U48" s="37">
        <f t="shared" si="3"/>
        <v>8</v>
      </c>
    </row>
    <row r="49" ht="25.5" customHeight="1">
      <c r="A49" s="22" t="s">
        <v>120</v>
      </c>
      <c r="B49" s="24">
        <v>79.0</v>
      </c>
      <c r="C49" s="24" t="s">
        <v>19</v>
      </c>
      <c r="D49" s="22" t="s">
        <v>122</v>
      </c>
      <c r="E49" s="29">
        <v>0.3659722222222222</v>
      </c>
      <c r="F49" s="29">
        <v>0.469444444444444</v>
      </c>
      <c r="G49" s="29">
        <v>0.0951388888888889</v>
      </c>
      <c r="H49" s="29">
        <v>0.159027777777778</v>
      </c>
      <c r="I49" s="29">
        <v>0.365972222222222</v>
      </c>
      <c r="J49" s="29">
        <v>0.475</v>
      </c>
      <c r="K49" s="29">
        <v>0.0930555555555555</v>
      </c>
      <c r="L49" s="29">
        <v>0.159027777777778</v>
      </c>
      <c r="M49" s="37">
        <f t="shared" ref="M49:T49" si="47">IF(E49&gt;0,1,0)</f>
        <v>1</v>
      </c>
      <c r="N49" s="37">
        <f t="shared" si="47"/>
        <v>1</v>
      </c>
      <c r="O49" s="37">
        <f t="shared" si="47"/>
        <v>1</v>
      </c>
      <c r="P49" s="37">
        <f t="shared" si="47"/>
        <v>1</v>
      </c>
      <c r="Q49" s="37">
        <f t="shared" si="47"/>
        <v>1</v>
      </c>
      <c r="R49" s="37">
        <f t="shared" si="47"/>
        <v>1</v>
      </c>
      <c r="S49" s="37">
        <f t="shared" si="47"/>
        <v>1</v>
      </c>
      <c r="T49" s="37">
        <f t="shared" si="47"/>
        <v>1</v>
      </c>
      <c r="U49" s="37">
        <f t="shared" si="3"/>
        <v>8</v>
      </c>
    </row>
    <row r="50" ht="25.5" customHeight="1">
      <c r="A50" s="22" t="s">
        <v>120</v>
      </c>
      <c r="B50" s="24">
        <v>80.0</v>
      </c>
      <c r="C50" s="24" t="s">
        <v>19</v>
      </c>
      <c r="D50" s="22" t="s">
        <v>123</v>
      </c>
      <c r="E50" s="29">
        <v>0.36874999999999997</v>
      </c>
      <c r="F50" s="29">
        <v>0.472222222222222</v>
      </c>
      <c r="G50" s="29">
        <v>0.0972222222222222</v>
      </c>
      <c r="H50" s="29">
        <v>0.161111111111111</v>
      </c>
      <c r="I50" s="29">
        <v>0.36875</v>
      </c>
      <c r="J50" s="29">
        <v>0.477777777777778</v>
      </c>
      <c r="K50" s="29">
        <v>0.0951388888888889</v>
      </c>
      <c r="L50" s="29">
        <v>0.161111111111111</v>
      </c>
      <c r="M50" s="37">
        <f t="shared" ref="M50:T50" si="48">IF(E50&gt;0,1,0)</f>
        <v>1</v>
      </c>
      <c r="N50" s="37">
        <f t="shared" si="48"/>
        <v>1</v>
      </c>
      <c r="O50" s="37">
        <f t="shared" si="48"/>
        <v>1</v>
      </c>
      <c r="P50" s="37">
        <f t="shared" si="48"/>
        <v>1</v>
      </c>
      <c r="Q50" s="37">
        <f t="shared" si="48"/>
        <v>1</v>
      </c>
      <c r="R50" s="37">
        <f t="shared" si="48"/>
        <v>1</v>
      </c>
      <c r="S50" s="37">
        <f t="shared" si="48"/>
        <v>1</v>
      </c>
      <c r="T50" s="37">
        <f t="shared" si="48"/>
        <v>1</v>
      </c>
      <c r="U50" s="37">
        <f t="shared" si="3"/>
        <v>8</v>
      </c>
    </row>
    <row r="51" ht="25.5" customHeight="1">
      <c r="A51" s="22" t="s">
        <v>125</v>
      </c>
      <c r="B51" s="24"/>
      <c r="C51" s="24"/>
      <c r="D51" s="22" t="s">
        <v>126</v>
      </c>
      <c r="E51" s="45" t="s">
        <v>127</v>
      </c>
      <c r="F51" s="29"/>
      <c r="G51" s="29"/>
      <c r="H51" s="29"/>
      <c r="I51" s="45" t="s">
        <v>127</v>
      </c>
      <c r="J51" s="29"/>
      <c r="K51" s="29"/>
      <c r="L51" s="29"/>
      <c r="M51" s="37">
        <f t="shared" ref="M51:T51" si="49">IF(E51&gt;0,1,0)</f>
        <v>1</v>
      </c>
      <c r="N51" s="37">
        <f t="shared" si="49"/>
        <v>0</v>
      </c>
      <c r="O51" s="37">
        <f t="shared" si="49"/>
        <v>0</v>
      </c>
      <c r="P51" s="37">
        <f t="shared" si="49"/>
        <v>0</v>
      </c>
      <c r="Q51" s="37">
        <f t="shared" si="49"/>
        <v>1</v>
      </c>
      <c r="R51" s="37">
        <f t="shared" si="49"/>
        <v>0</v>
      </c>
      <c r="S51" s="37">
        <f t="shared" si="49"/>
        <v>0</v>
      </c>
      <c r="T51" s="37">
        <f t="shared" si="49"/>
        <v>0</v>
      </c>
      <c r="U51" s="37">
        <f t="shared" si="3"/>
        <v>2</v>
      </c>
    </row>
    <row r="52" ht="25.5" customHeight="1">
      <c r="A52" s="22" t="s">
        <v>120</v>
      </c>
      <c r="B52" s="24">
        <v>81.0</v>
      </c>
      <c r="C52" s="24" t="s">
        <v>19</v>
      </c>
      <c r="D52" s="22" t="s">
        <v>130</v>
      </c>
      <c r="E52" s="29">
        <v>0.3875</v>
      </c>
      <c r="F52" s="29">
        <v>0.47500000000000003</v>
      </c>
      <c r="G52" s="29">
        <v>0.09930555555555555</v>
      </c>
      <c r="H52" s="29">
        <v>0.16319444444444445</v>
      </c>
      <c r="I52" s="29">
        <v>0.3875</v>
      </c>
      <c r="J52" s="29">
        <v>0.48055555555555557</v>
      </c>
      <c r="K52" s="29">
        <v>0.10416666666666667</v>
      </c>
      <c r="L52" s="29">
        <v>0.16319444444444445</v>
      </c>
      <c r="M52" s="37">
        <f t="shared" ref="M52:T52" si="50">IF(E52&gt;0,1,0)</f>
        <v>1</v>
      </c>
      <c r="N52" s="37">
        <f t="shared" si="50"/>
        <v>1</v>
      </c>
      <c r="O52" s="37">
        <f t="shared" si="50"/>
        <v>1</v>
      </c>
      <c r="P52" s="37">
        <f t="shared" si="50"/>
        <v>1</v>
      </c>
      <c r="Q52" s="37">
        <f t="shared" si="50"/>
        <v>1</v>
      </c>
      <c r="R52" s="37">
        <f t="shared" si="50"/>
        <v>1</v>
      </c>
      <c r="S52" s="37">
        <f t="shared" si="50"/>
        <v>1</v>
      </c>
      <c r="T52" s="37">
        <f t="shared" si="50"/>
        <v>1</v>
      </c>
      <c r="U52" s="37">
        <f t="shared" si="3"/>
        <v>8</v>
      </c>
    </row>
    <row r="53" ht="25.5" customHeight="1">
      <c r="A53" s="22" t="s">
        <v>120</v>
      </c>
      <c r="B53" s="24">
        <v>82.0</v>
      </c>
      <c r="C53" s="24" t="s">
        <v>19</v>
      </c>
      <c r="D53" s="22" t="s">
        <v>132</v>
      </c>
      <c r="E53" s="29">
        <v>0.3902777777777778</v>
      </c>
      <c r="F53" s="29">
        <v>0.4777777777777778</v>
      </c>
      <c r="G53" s="29">
        <v>0.1013888888888889</v>
      </c>
      <c r="H53" s="29">
        <v>0.16527777777777777</v>
      </c>
      <c r="I53" s="29">
        <v>0.3902777777777778</v>
      </c>
      <c r="J53" s="29">
        <v>0.48333333333333334</v>
      </c>
      <c r="K53" s="29">
        <v>0.10625</v>
      </c>
      <c r="L53" s="29">
        <v>0.16527777777777777</v>
      </c>
      <c r="M53" s="37">
        <f t="shared" ref="M53:T53" si="51">IF(E53&gt;0,1,0)</f>
        <v>1</v>
      </c>
      <c r="N53" s="37">
        <f t="shared" si="51"/>
        <v>1</v>
      </c>
      <c r="O53" s="37">
        <f t="shared" si="51"/>
        <v>1</v>
      </c>
      <c r="P53" s="37">
        <f t="shared" si="51"/>
        <v>1</v>
      </c>
      <c r="Q53" s="37">
        <f t="shared" si="51"/>
        <v>1</v>
      </c>
      <c r="R53" s="37">
        <f t="shared" si="51"/>
        <v>1</v>
      </c>
      <c r="S53" s="37">
        <f t="shared" si="51"/>
        <v>1</v>
      </c>
      <c r="T53" s="37">
        <f t="shared" si="51"/>
        <v>1</v>
      </c>
      <c r="U53" s="37">
        <f t="shared" si="3"/>
        <v>8</v>
      </c>
    </row>
    <row r="54" ht="25.5" customHeight="1">
      <c r="A54" s="26" t="s">
        <v>134</v>
      </c>
      <c r="B54" s="27">
        <v>83.0</v>
      </c>
      <c r="C54" s="27" t="s">
        <v>19</v>
      </c>
      <c r="D54" s="26" t="s">
        <v>135</v>
      </c>
      <c r="E54" s="29">
        <v>0.39305555555555555</v>
      </c>
      <c r="F54" s="29">
        <v>0.48055555555555557</v>
      </c>
      <c r="G54" s="29"/>
      <c r="H54" s="29"/>
      <c r="I54" s="29">
        <v>0.393055555555556</v>
      </c>
      <c r="J54" s="29">
        <v>0.4861111111111111</v>
      </c>
      <c r="K54" s="29"/>
      <c r="L54" s="29"/>
      <c r="M54" s="37">
        <f t="shared" ref="M54:T54" si="52">IF(E54&gt;0,1,0)</f>
        <v>1</v>
      </c>
      <c r="N54" s="37">
        <f t="shared" si="52"/>
        <v>1</v>
      </c>
      <c r="O54" s="37">
        <f t="shared" si="52"/>
        <v>0</v>
      </c>
      <c r="P54" s="37">
        <f t="shared" si="52"/>
        <v>0</v>
      </c>
      <c r="Q54" s="37">
        <f t="shared" si="52"/>
        <v>1</v>
      </c>
      <c r="R54" s="37">
        <f t="shared" si="52"/>
        <v>1</v>
      </c>
      <c r="S54" s="37">
        <f t="shared" si="52"/>
        <v>0</v>
      </c>
      <c r="T54" s="37">
        <f t="shared" si="52"/>
        <v>0</v>
      </c>
      <c r="U54" s="37">
        <f t="shared" si="3"/>
        <v>4</v>
      </c>
    </row>
    <row r="55" ht="25.5" customHeight="1">
      <c r="A55" s="26" t="s">
        <v>134</v>
      </c>
      <c r="B55" s="27">
        <v>84.0</v>
      </c>
      <c r="C55" s="27" t="s">
        <v>19</v>
      </c>
      <c r="D55" s="26" t="s">
        <v>137</v>
      </c>
      <c r="E55" s="29">
        <v>0.3958333333333333</v>
      </c>
      <c r="F55" s="29">
        <v>0.48333333333333334</v>
      </c>
      <c r="G55" s="29"/>
      <c r="H55" s="29"/>
      <c r="I55" s="29">
        <v>0.395833333333333</v>
      </c>
      <c r="J55" s="29">
        <v>0.4888888888888889</v>
      </c>
      <c r="K55" s="29"/>
      <c r="L55" s="29"/>
      <c r="M55" s="37">
        <f t="shared" ref="M55:T55" si="53">IF(E55&gt;0,1,0)</f>
        <v>1</v>
      </c>
      <c r="N55" s="37">
        <f t="shared" si="53"/>
        <v>1</v>
      </c>
      <c r="O55" s="37">
        <f t="shared" si="53"/>
        <v>0</v>
      </c>
      <c r="P55" s="37">
        <f t="shared" si="53"/>
        <v>0</v>
      </c>
      <c r="Q55" s="37">
        <f t="shared" si="53"/>
        <v>1</v>
      </c>
      <c r="R55" s="37">
        <f t="shared" si="53"/>
        <v>1</v>
      </c>
      <c r="S55" s="37">
        <f t="shared" si="53"/>
        <v>0</v>
      </c>
      <c r="T55" s="37">
        <f t="shared" si="53"/>
        <v>0</v>
      </c>
      <c r="U55" s="37">
        <f t="shared" si="3"/>
        <v>4</v>
      </c>
    </row>
    <row r="56" ht="25.5" customHeight="1">
      <c r="A56" s="22" t="s">
        <v>138</v>
      </c>
      <c r="B56" s="24">
        <v>85.0</v>
      </c>
      <c r="C56" s="24"/>
      <c r="D56" s="22" t="s">
        <v>139</v>
      </c>
      <c r="E56" s="49"/>
      <c r="F56" s="49"/>
      <c r="G56" s="49"/>
      <c r="H56" s="49"/>
      <c r="I56" s="49"/>
      <c r="J56" s="49"/>
      <c r="K56" s="49"/>
      <c r="L56" s="49"/>
      <c r="M56" s="37">
        <f t="shared" ref="M56:T56" si="54">IF(E56&gt;0,1,0)</f>
        <v>0</v>
      </c>
      <c r="N56" s="37">
        <f t="shared" si="54"/>
        <v>0</v>
      </c>
      <c r="O56" s="37">
        <f t="shared" si="54"/>
        <v>0</v>
      </c>
      <c r="P56" s="37">
        <f t="shared" si="54"/>
        <v>0</v>
      </c>
      <c r="Q56" s="37">
        <f t="shared" si="54"/>
        <v>0</v>
      </c>
      <c r="R56" s="37">
        <f t="shared" si="54"/>
        <v>0</v>
      </c>
      <c r="S56" s="37">
        <f t="shared" si="54"/>
        <v>0</v>
      </c>
      <c r="T56" s="37">
        <f t="shared" si="54"/>
        <v>0</v>
      </c>
      <c r="U56" s="37">
        <f t="shared" si="3"/>
        <v>0</v>
      </c>
    </row>
    <row r="57" ht="25.5" customHeight="1">
      <c r="A57" s="22" t="s">
        <v>140</v>
      </c>
      <c r="B57" s="24">
        <v>86.0</v>
      </c>
      <c r="C57" s="24" t="s">
        <v>25</v>
      </c>
      <c r="D57" s="22" t="s">
        <v>141</v>
      </c>
      <c r="E57" s="49"/>
      <c r="F57" s="49"/>
      <c r="G57" s="49"/>
      <c r="H57" s="49"/>
      <c r="I57" s="49"/>
      <c r="J57" s="49"/>
      <c r="K57" s="49"/>
      <c r="L57" s="49"/>
      <c r="M57" s="37">
        <f t="shared" ref="M57:T57" si="55">IF(E57&gt;0,1,0)</f>
        <v>0</v>
      </c>
      <c r="N57" s="37">
        <f t="shared" si="55"/>
        <v>0</v>
      </c>
      <c r="O57" s="37">
        <f t="shared" si="55"/>
        <v>0</v>
      </c>
      <c r="P57" s="37">
        <f t="shared" si="55"/>
        <v>0</v>
      </c>
      <c r="Q57" s="37">
        <f t="shared" si="55"/>
        <v>0</v>
      </c>
      <c r="R57" s="37">
        <f t="shared" si="55"/>
        <v>0</v>
      </c>
      <c r="S57" s="37">
        <f t="shared" si="55"/>
        <v>0</v>
      </c>
      <c r="T57" s="37">
        <f t="shared" si="55"/>
        <v>0</v>
      </c>
      <c r="U57" s="37">
        <f t="shared" si="3"/>
        <v>0</v>
      </c>
    </row>
    <row r="58" ht="25.5" customHeight="1">
      <c r="A58" s="22" t="s">
        <v>140</v>
      </c>
      <c r="B58" s="24">
        <v>87.0</v>
      </c>
      <c r="C58" s="24" t="s">
        <v>25</v>
      </c>
      <c r="D58" s="22" t="s">
        <v>143</v>
      </c>
      <c r="E58" s="49"/>
      <c r="F58" s="49"/>
      <c r="G58" s="49"/>
      <c r="H58" s="49"/>
      <c r="I58" s="49"/>
      <c r="J58" s="49"/>
      <c r="K58" s="49"/>
      <c r="L58" s="49"/>
      <c r="M58" s="37">
        <f t="shared" ref="M58:T58" si="56">IF(E58&gt;0,1,0)</f>
        <v>0</v>
      </c>
      <c r="N58" s="37">
        <f t="shared" si="56"/>
        <v>0</v>
      </c>
      <c r="O58" s="37">
        <f t="shared" si="56"/>
        <v>0</v>
      </c>
      <c r="P58" s="37">
        <f t="shared" si="56"/>
        <v>0</v>
      </c>
      <c r="Q58" s="37">
        <f t="shared" si="56"/>
        <v>0</v>
      </c>
      <c r="R58" s="37">
        <f t="shared" si="56"/>
        <v>0</v>
      </c>
      <c r="S58" s="37">
        <f t="shared" si="56"/>
        <v>0</v>
      </c>
      <c r="T58" s="37">
        <f t="shared" si="56"/>
        <v>0</v>
      </c>
      <c r="U58" s="37">
        <f t="shared" si="3"/>
        <v>0</v>
      </c>
    </row>
    <row r="59" ht="25.5" customHeight="1">
      <c r="A59" s="26" t="s">
        <v>145</v>
      </c>
      <c r="B59" s="27">
        <v>88.0</v>
      </c>
      <c r="C59" s="27" t="s">
        <v>25</v>
      </c>
      <c r="D59" s="26" t="s">
        <v>146</v>
      </c>
      <c r="E59" s="31"/>
      <c r="F59" s="31"/>
      <c r="G59" s="31"/>
      <c r="H59" s="31"/>
      <c r="I59" s="31"/>
      <c r="J59" s="31"/>
      <c r="K59" s="31"/>
      <c r="L59" s="31"/>
      <c r="M59" s="37">
        <f t="shared" ref="M59:T59" si="57">IF(E59&gt;0,1,0)</f>
        <v>0</v>
      </c>
      <c r="N59" s="37">
        <f t="shared" si="57"/>
        <v>0</v>
      </c>
      <c r="O59" s="37">
        <f t="shared" si="57"/>
        <v>0</v>
      </c>
      <c r="P59" s="37">
        <f t="shared" si="57"/>
        <v>0</v>
      </c>
      <c r="Q59" s="37">
        <f t="shared" si="57"/>
        <v>0</v>
      </c>
      <c r="R59" s="37">
        <f t="shared" si="57"/>
        <v>0</v>
      </c>
      <c r="S59" s="37">
        <f t="shared" si="57"/>
        <v>0</v>
      </c>
      <c r="T59" s="37">
        <f t="shared" si="57"/>
        <v>0</v>
      </c>
      <c r="U59" s="37">
        <f t="shared" si="3"/>
        <v>0</v>
      </c>
    </row>
    <row r="60" ht="25.5" customHeight="1">
      <c r="A60" s="5" t="s">
        <v>147</v>
      </c>
      <c r="B60" s="6"/>
      <c r="C60" s="6"/>
      <c r="D60" s="6"/>
      <c r="E60" s="6"/>
      <c r="F60" s="6"/>
      <c r="G60" s="6"/>
      <c r="H60" s="6"/>
      <c r="I60" s="6"/>
      <c r="J60" s="6"/>
    </row>
    <row r="61" ht="25.5" customHeight="1">
      <c r="A61" s="8" t="s">
        <v>3</v>
      </c>
      <c r="B61" s="9" t="s">
        <v>4</v>
      </c>
      <c r="C61" s="10" t="s">
        <v>5</v>
      </c>
      <c r="D61" s="8" t="s">
        <v>6</v>
      </c>
      <c r="E61" s="12" t="s">
        <v>7</v>
      </c>
      <c r="F61" s="14"/>
      <c r="G61" s="14"/>
      <c r="H61" s="15"/>
      <c r="I61" s="12" t="s">
        <v>8</v>
      </c>
      <c r="J61" s="14"/>
      <c r="K61" s="14"/>
      <c r="L61" s="15"/>
    </row>
    <row r="62" ht="25.5" customHeight="1">
      <c r="A62" s="18"/>
      <c r="B62" s="18"/>
      <c r="C62" s="18"/>
      <c r="D62" s="18"/>
      <c r="E62" s="19" t="s">
        <v>10</v>
      </c>
      <c r="F62" s="19" t="s">
        <v>11</v>
      </c>
      <c r="G62" s="19" t="s">
        <v>12</v>
      </c>
      <c r="H62" s="43"/>
      <c r="I62" s="19" t="s">
        <v>10</v>
      </c>
      <c r="J62" s="19" t="s">
        <v>11</v>
      </c>
      <c r="K62" s="19" t="s">
        <v>12</v>
      </c>
      <c r="L62" s="43"/>
    </row>
    <row r="63" ht="25.5" customHeight="1">
      <c r="A63" s="22" t="s">
        <v>15</v>
      </c>
      <c r="B63" s="24">
        <v>1.0</v>
      </c>
      <c r="C63" s="24" t="s">
        <v>17</v>
      </c>
      <c r="D63" s="22" t="s">
        <v>18</v>
      </c>
      <c r="E63" s="29"/>
      <c r="F63" s="31"/>
      <c r="G63" s="29">
        <v>0.30624999999999997</v>
      </c>
      <c r="H63" s="43"/>
      <c r="I63" s="29"/>
      <c r="J63" s="31"/>
      <c r="K63" s="29">
        <v>0.30624999999999997</v>
      </c>
      <c r="L63" s="43"/>
      <c r="M63" s="37">
        <f t="shared" ref="M63:T63" si="58">IF(E63&gt;0,1,0)</f>
        <v>0</v>
      </c>
      <c r="N63" s="37">
        <f t="shared" si="58"/>
        <v>0</v>
      </c>
      <c r="O63" s="37">
        <f t="shared" si="58"/>
        <v>1</v>
      </c>
      <c r="P63" s="37">
        <f t="shared" si="58"/>
        <v>0</v>
      </c>
      <c r="Q63" s="37">
        <f t="shared" si="58"/>
        <v>0</v>
      </c>
      <c r="R63" s="37">
        <f t="shared" si="58"/>
        <v>0</v>
      </c>
      <c r="S63" s="37">
        <f t="shared" si="58"/>
        <v>1</v>
      </c>
      <c r="T63" s="37">
        <f t="shared" si="58"/>
        <v>0</v>
      </c>
      <c r="U63" s="37">
        <f t="shared" ref="U63:U154" si="60">SUM(M63:T63)</f>
        <v>2</v>
      </c>
    </row>
    <row r="64" ht="25.5" customHeight="1">
      <c r="A64" s="22" t="s">
        <v>36</v>
      </c>
      <c r="B64" s="24">
        <v>2.0</v>
      </c>
      <c r="C64" s="24" t="s">
        <v>17</v>
      </c>
      <c r="D64" s="22" t="s">
        <v>37</v>
      </c>
      <c r="E64" s="29"/>
      <c r="F64" s="31"/>
      <c r="G64" s="31"/>
      <c r="H64" s="43"/>
      <c r="I64" s="29"/>
      <c r="J64" s="31"/>
      <c r="K64" s="31"/>
      <c r="L64" s="43"/>
      <c r="M64" s="37">
        <f t="shared" ref="M64:T64" si="59">IF(E64&gt;0,1,0)</f>
        <v>0</v>
      </c>
      <c r="N64" s="37">
        <f t="shared" si="59"/>
        <v>0</v>
      </c>
      <c r="O64" s="37">
        <f t="shared" si="59"/>
        <v>0</v>
      </c>
      <c r="P64" s="37">
        <f t="shared" si="59"/>
        <v>0</v>
      </c>
      <c r="Q64" s="37">
        <f t="shared" si="59"/>
        <v>0</v>
      </c>
      <c r="R64" s="37">
        <f t="shared" si="59"/>
        <v>0</v>
      </c>
      <c r="S64" s="37">
        <f t="shared" si="59"/>
        <v>0</v>
      </c>
      <c r="T64" s="37">
        <f t="shared" si="59"/>
        <v>0</v>
      </c>
      <c r="U64" s="37">
        <f t="shared" si="60"/>
        <v>0</v>
      </c>
    </row>
    <row r="65" ht="25.5" customHeight="1">
      <c r="A65" s="22" t="s">
        <v>36</v>
      </c>
      <c r="B65" s="24">
        <v>3.0</v>
      </c>
      <c r="C65" s="24" t="s">
        <v>17</v>
      </c>
      <c r="D65" s="22" t="s">
        <v>46</v>
      </c>
      <c r="E65" s="29"/>
      <c r="F65" s="31"/>
      <c r="G65" s="31"/>
      <c r="H65" s="43"/>
      <c r="I65" s="29"/>
      <c r="J65" s="31"/>
      <c r="K65" s="31"/>
      <c r="L65" s="43"/>
      <c r="M65" s="37">
        <f t="shared" ref="M65:T65" si="61">IF(E65&gt;0,1,0)</f>
        <v>0</v>
      </c>
      <c r="N65" s="37">
        <f t="shared" si="61"/>
        <v>0</v>
      </c>
      <c r="O65" s="37">
        <f t="shared" si="61"/>
        <v>0</v>
      </c>
      <c r="P65" s="37">
        <f t="shared" si="61"/>
        <v>0</v>
      </c>
      <c r="Q65" s="37">
        <f t="shared" si="61"/>
        <v>0</v>
      </c>
      <c r="R65" s="37">
        <f t="shared" si="61"/>
        <v>0</v>
      </c>
      <c r="S65" s="37">
        <f t="shared" si="61"/>
        <v>0</v>
      </c>
      <c r="T65" s="37">
        <f t="shared" si="61"/>
        <v>0</v>
      </c>
      <c r="U65" s="37">
        <f t="shared" si="60"/>
        <v>0</v>
      </c>
    </row>
    <row r="66" ht="25.5" customHeight="1">
      <c r="A66" s="22" t="s">
        <v>36</v>
      </c>
      <c r="B66" s="24">
        <v>4.0</v>
      </c>
      <c r="C66" s="24" t="s">
        <v>17</v>
      </c>
      <c r="D66" s="22" t="s">
        <v>48</v>
      </c>
      <c r="E66" s="29"/>
      <c r="F66" s="31"/>
      <c r="G66" s="31"/>
      <c r="H66" s="43"/>
      <c r="I66" s="29"/>
      <c r="J66" s="31"/>
      <c r="K66" s="31"/>
      <c r="L66" s="43"/>
      <c r="M66" s="37">
        <f t="shared" ref="M66:T66" si="62">IF(E66&gt;0,1,0)</f>
        <v>0</v>
      </c>
      <c r="N66" s="37">
        <f t="shared" si="62"/>
        <v>0</v>
      </c>
      <c r="O66" s="37">
        <f t="shared" si="62"/>
        <v>0</v>
      </c>
      <c r="P66" s="37">
        <f t="shared" si="62"/>
        <v>0</v>
      </c>
      <c r="Q66" s="37">
        <f t="shared" si="62"/>
        <v>0</v>
      </c>
      <c r="R66" s="37">
        <f t="shared" si="62"/>
        <v>0</v>
      </c>
      <c r="S66" s="37">
        <f t="shared" si="62"/>
        <v>0</v>
      </c>
      <c r="T66" s="37">
        <f t="shared" si="62"/>
        <v>0</v>
      </c>
      <c r="U66" s="37">
        <f t="shared" si="60"/>
        <v>0</v>
      </c>
    </row>
    <row r="67" ht="25.5" customHeight="1">
      <c r="A67" s="22" t="s">
        <v>58</v>
      </c>
      <c r="B67" s="24">
        <v>5.0</v>
      </c>
      <c r="C67" s="24" t="s">
        <v>17</v>
      </c>
      <c r="D67" s="22" t="s">
        <v>63</v>
      </c>
      <c r="E67" s="29">
        <v>0.17708333333333334</v>
      </c>
      <c r="F67" s="29"/>
      <c r="G67" s="29">
        <v>0.3076388888888889</v>
      </c>
      <c r="H67" s="43"/>
      <c r="I67" s="29">
        <v>0.17708333333333334</v>
      </c>
      <c r="J67" s="29"/>
      <c r="K67" s="29">
        <v>0.3076388888888889</v>
      </c>
      <c r="L67" s="43"/>
      <c r="M67" s="37">
        <f t="shared" ref="M67:T67" si="63">IF(E67&gt;0,1,0)</f>
        <v>1</v>
      </c>
      <c r="N67" s="37">
        <f t="shared" si="63"/>
        <v>0</v>
      </c>
      <c r="O67" s="37">
        <f t="shared" si="63"/>
        <v>1</v>
      </c>
      <c r="P67" s="37">
        <f t="shared" si="63"/>
        <v>0</v>
      </c>
      <c r="Q67" s="37">
        <f t="shared" si="63"/>
        <v>1</v>
      </c>
      <c r="R67" s="37">
        <f t="shared" si="63"/>
        <v>0</v>
      </c>
      <c r="S67" s="37">
        <f t="shared" si="63"/>
        <v>1</v>
      </c>
      <c r="T67" s="37">
        <f t="shared" si="63"/>
        <v>0</v>
      </c>
      <c r="U67" s="37">
        <f t="shared" si="60"/>
        <v>4</v>
      </c>
    </row>
    <row r="68" ht="25.5" customHeight="1">
      <c r="A68" s="22" t="s">
        <v>58</v>
      </c>
      <c r="B68" s="24">
        <v>6.0</v>
      </c>
      <c r="C68" s="24" t="s">
        <v>17</v>
      </c>
      <c r="D68" s="22" t="s">
        <v>60</v>
      </c>
      <c r="E68" s="29">
        <v>0.18194444444444444</v>
      </c>
      <c r="F68" s="29"/>
      <c r="G68" s="29">
        <v>0.3090277777777778</v>
      </c>
      <c r="H68" s="43"/>
      <c r="I68" s="29">
        <v>0.18194444444444444</v>
      </c>
      <c r="J68" s="29"/>
      <c r="K68" s="29">
        <v>0.3090277777777778</v>
      </c>
      <c r="L68" s="43"/>
      <c r="M68" s="37">
        <f t="shared" ref="M68:T68" si="64">IF(E68&gt;0,1,0)</f>
        <v>1</v>
      </c>
      <c r="N68" s="37">
        <f t="shared" si="64"/>
        <v>0</v>
      </c>
      <c r="O68" s="37">
        <f t="shared" si="64"/>
        <v>1</v>
      </c>
      <c r="P68" s="37">
        <f t="shared" si="64"/>
        <v>0</v>
      </c>
      <c r="Q68" s="37">
        <f t="shared" si="64"/>
        <v>1</v>
      </c>
      <c r="R68" s="37">
        <f t="shared" si="64"/>
        <v>0</v>
      </c>
      <c r="S68" s="37">
        <f t="shared" si="64"/>
        <v>1</v>
      </c>
      <c r="T68" s="37">
        <f t="shared" si="64"/>
        <v>0</v>
      </c>
      <c r="U68" s="37">
        <f t="shared" si="60"/>
        <v>4</v>
      </c>
    </row>
    <row r="69" ht="25.5" customHeight="1">
      <c r="A69" s="22" t="s">
        <v>50</v>
      </c>
      <c r="B69" s="24">
        <v>7.0</v>
      </c>
      <c r="C69" s="24" t="s">
        <v>17</v>
      </c>
      <c r="D69" s="22" t="s">
        <v>56</v>
      </c>
      <c r="E69" s="29">
        <v>0.18333333333333335</v>
      </c>
      <c r="F69" s="29"/>
      <c r="G69" s="29">
        <v>0.30972222222222223</v>
      </c>
      <c r="H69" s="43"/>
      <c r="I69" s="29">
        <v>0.18333333333333335</v>
      </c>
      <c r="J69" s="29"/>
      <c r="K69" s="29">
        <v>0.30972222222222223</v>
      </c>
      <c r="L69" s="43"/>
      <c r="M69" s="37">
        <f t="shared" ref="M69:T69" si="65">IF(E69&gt;0,1,0)</f>
        <v>1</v>
      </c>
      <c r="N69" s="37">
        <f t="shared" si="65"/>
        <v>0</v>
      </c>
      <c r="O69" s="37">
        <f t="shared" si="65"/>
        <v>1</v>
      </c>
      <c r="P69" s="37">
        <f t="shared" si="65"/>
        <v>0</v>
      </c>
      <c r="Q69" s="37">
        <f t="shared" si="65"/>
        <v>1</v>
      </c>
      <c r="R69" s="37">
        <f t="shared" si="65"/>
        <v>0</v>
      </c>
      <c r="S69" s="37">
        <f t="shared" si="65"/>
        <v>1</v>
      </c>
      <c r="T69" s="37">
        <f t="shared" si="65"/>
        <v>0</v>
      </c>
      <c r="U69" s="37">
        <f t="shared" si="60"/>
        <v>4</v>
      </c>
    </row>
    <row r="70" ht="25.5" customHeight="1">
      <c r="A70" s="51" t="s">
        <v>50</v>
      </c>
      <c r="B70" s="24">
        <v>11.0</v>
      </c>
      <c r="C70" s="24" t="s">
        <v>17</v>
      </c>
      <c r="D70" s="51" t="s">
        <v>149</v>
      </c>
      <c r="E70" s="29">
        <v>0.18055555555555555</v>
      </c>
      <c r="F70" s="29"/>
      <c r="G70" s="29">
        <v>0.3104166666666667</v>
      </c>
      <c r="H70" s="43"/>
      <c r="I70" s="29">
        <v>0.18055555555555555</v>
      </c>
      <c r="J70" s="29"/>
      <c r="K70" s="29">
        <v>0.3104166666666667</v>
      </c>
      <c r="L70" s="43"/>
      <c r="M70" s="37">
        <f t="shared" ref="M70:T70" si="66">IF(E70&gt;0,1,0)</f>
        <v>1</v>
      </c>
      <c r="N70" s="37">
        <f t="shared" si="66"/>
        <v>0</v>
      </c>
      <c r="O70" s="37">
        <f t="shared" si="66"/>
        <v>1</v>
      </c>
      <c r="P70" s="37">
        <f t="shared" si="66"/>
        <v>0</v>
      </c>
      <c r="Q70" s="37">
        <f t="shared" si="66"/>
        <v>1</v>
      </c>
      <c r="R70" s="37">
        <f t="shared" si="66"/>
        <v>0</v>
      </c>
      <c r="S70" s="37">
        <f t="shared" si="66"/>
        <v>1</v>
      </c>
      <c r="T70" s="37">
        <f t="shared" si="66"/>
        <v>0</v>
      </c>
      <c r="U70" s="37">
        <f t="shared" si="60"/>
        <v>4</v>
      </c>
    </row>
    <row r="71" ht="25.5" customHeight="1">
      <c r="A71" s="22" t="s">
        <v>50</v>
      </c>
      <c r="B71" s="24">
        <v>12.0</v>
      </c>
      <c r="C71" s="24" t="s">
        <v>17</v>
      </c>
      <c r="D71" s="26" t="s">
        <v>150</v>
      </c>
      <c r="E71" s="29">
        <v>0.18541666666666667</v>
      </c>
      <c r="F71" s="29"/>
      <c r="G71" s="29">
        <v>0.31180555555555556</v>
      </c>
      <c r="H71" s="43"/>
      <c r="I71" s="29">
        <v>0.18541666666666667</v>
      </c>
      <c r="J71" s="29"/>
      <c r="K71" s="29">
        <v>0.31180555555555556</v>
      </c>
      <c r="L71" s="43"/>
      <c r="M71" s="37">
        <f t="shared" ref="M71:T71" si="67">IF(E71&gt;0,1,0)</f>
        <v>1</v>
      </c>
      <c r="N71" s="37">
        <f t="shared" si="67"/>
        <v>0</v>
      </c>
      <c r="O71" s="37">
        <f t="shared" si="67"/>
        <v>1</v>
      </c>
      <c r="P71" s="37">
        <f t="shared" si="67"/>
        <v>0</v>
      </c>
      <c r="Q71" s="37">
        <f t="shared" si="67"/>
        <v>1</v>
      </c>
      <c r="R71" s="37">
        <f t="shared" si="67"/>
        <v>0</v>
      </c>
      <c r="S71" s="37">
        <f t="shared" si="67"/>
        <v>1</v>
      </c>
      <c r="T71" s="37">
        <f t="shared" si="67"/>
        <v>0</v>
      </c>
      <c r="U71" s="37">
        <f t="shared" si="60"/>
        <v>4</v>
      </c>
    </row>
    <row r="72" ht="25.5" customHeight="1">
      <c r="A72" s="22" t="s">
        <v>66</v>
      </c>
      <c r="B72" s="24"/>
      <c r="C72" s="24" t="s">
        <v>67</v>
      </c>
      <c r="D72" s="22" t="s">
        <v>68</v>
      </c>
      <c r="E72" s="29">
        <v>0.18958333333333333</v>
      </c>
      <c r="F72" s="29"/>
      <c r="G72" s="29">
        <v>0.31180555555555556</v>
      </c>
      <c r="H72" s="43"/>
      <c r="I72" s="29">
        <v>0.18958333333333333</v>
      </c>
      <c r="J72" s="29"/>
      <c r="K72" s="29">
        <v>0.31180555555555556</v>
      </c>
      <c r="L72" s="43"/>
      <c r="M72" s="37">
        <f t="shared" ref="M72:T72" si="68">IF(E72&gt;0,1,0)</f>
        <v>1</v>
      </c>
      <c r="N72" s="37">
        <f t="shared" si="68"/>
        <v>0</v>
      </c>
      <c r="O72" s="37">
        <f t="shared" si="68"/>
        <v>1</v>
      </c>
      <c r="P72" s="37">
        <f t="shared" si="68"/>
        <v>0</v>
      </c>
      <c r="Q72" s="37">
        <f t="shared" si="68"/>
        <v>1</v>
      </c>
      <c r="R72" s="37">
        <f t="shared" si="68"/>
        <v>0</v>
      </c>
      <c r="S72" s="37">
        <f t="shared" si="68"/>
        <v>1</v>
      </c>
      <c r="T72" s="37">
        <f t="shared" si="68"/>
        <v>0</v>
      </c>
      <c r="U72" s="37">
        <f t="shared" si="60"/>
        <v>4</v>
      </c>
    </row>
    <row r="73" ht="25.5" customHeight="1">
      <c r="A73" s="22" t="s">
        <v>70</v>
      </c>
      <c r="B73" s="24"/>
      <c r="C73" s="24" t="s">
        <v>67</v>
      </c>
      <c r="D73" s="22" t="s">
        <v>71</v>
      </c>
      <c r="E73" s="29">
        <v>0.19236111111111112</v>
      </c>
      <c r="F73" s="29"/>
      <c r="G73" s="29">
        <v>0.3138888888888889</v>
      </c>
      <c r="H73" s="43"/>
      <c r="I73" s="29">
        <v>0.19236111111111112</v>
      </c>
      <c r="J73" s="31"/>
      <c r="K73" s="29">
        <v>0.3138888888888889</v>
      </c>
      <c r="L73" s="43"/>
      <c r="M73" s="37">
        <f t="shared" ref="M73:T73" si="69">IF(E73&gt;0,1,0)</f>
        <v>1</v>
      </c>
      <c r="N73" s="37">
        <f t="shared" si="69"/>
        <v>0</v>
      </c>
      <c r="O73" s="37">
        <f t="shared" si="69"/>
        <v>1</v>
      </c>
      <c r="P73" s="37">
        <f t="shared" si="69"/>
        <v>0</v>
      </c>
      <c r="Q73" s="37">
        <f t="shared" si="69"/>
        <v>1</v>
      </c>
      <c r="R73" s="37">
        <f t="shared" si="69"/>
        <v>0</v>
      </c>
      <c r="S73" s="37">
        <f t="shared" si="69"/>
        <v>1</v>
      </c>
      <c r="T73" s="37">
        <f t="shared" si="69"/>
        <v>0</v>
      </c>
      <c r="U73" s="37">
        <f t="shared" si="60"/>
        <v>4</v>
      </c>
    </row>
    <row r="74" ht="25.5" customHeight="1">
      <c r="A74" s="22" t="s">
        <v>80</v>
      </c>
      <c r="B74" s="24">
        <v>15.0</v>
      </c>
      <c r="C74" s="24" t="s">
        <v>17</v>
      </c>
      <c r="D74" s="22" t="s">
        <v>82</v>
      </c>
      <c r="E74" s="29">
        <v>0.19444444444444445</v>
      </c>
      <c r="F74" s="29"/>
      <c r="G74" s="29"/>
      <c r="H74" s="43"/>
      <c r="I74" s="29">
        <v>0.19444444444444445</v>
      </c>
      <c r="J74" s="29"/>
      <c r="K74" s="29"/>
      <c r="L74" s="43"/>
      <c r="M74" s="37">
        <f t="shared" ref="M74:T74" si="70">IF(E74&gt;0,1,0)</f>
        <v>1</v>
      </c>
      <c r="N74" s="37">
        <f t="shared" si="70"/>
        <v>0</v>
      </c>
      <c r="O74" s="37">
        <f t="shared" si="70"/>
        <v>0</v>
      </c>
      <c r="P74" s="37">
        <f t="shared" si="70"/>
        <v>0</v>
      </c>
      <c r="Q74" s="37">
        <f t="shared" si="70"/>
        <v>1</v>
      </c>
      <c r="R74" s="37">
        <f t="shared" si="70"/>
        <v>0</v>
      </c>
      <c r="S74" s="37">
        <f t="shared" si="70"/>
        <v>0</v>
      </c>
      <c r="T74" s="37">
        <f t="shared" si="70"/>
        <v>0</v>
      </c>
      <c r="U74" s="37">
        <f t="shared" si="60"/>
        <v>2</v>
      </c>
    </row>
    <row r="75" ht="25.5" customHeight="1">
      <c r="A75" s="22" t="s">
        <v>80</v>
      </c>
      <c r="B75" s="24">
        <v>16.0</v>
      </c>
      <c r="C75" s="24" t="s">
        <v>17</v>
      </c>
      <c r="D75" s="22" t="s">
        <v>86</v>
      </c>
      <c r="E75" s="29">
        <v>0.19583333333333333</v>
      </c>
      <c r="F75" s="29"/>
      <c r="G75" s="29"/>
      <c r="H75" s="43"/>
      <c r="I75" s="29">
        <v>0.19583333333333333</v>
      </c>
      <c r="J75" s="29"/>
      <c r="K75" s="29"/>
      <c r="L75" s="43"/>
      <c r="M75" s="37">
        <f t="shared" ref="M75:T75" si="71">IF(E75&gt;0,1,0)</f>
        <v>1</v>
      </c>
      <c r="N75" s="37">
        <f t="shared" si="71"/>
        <v>0</v>
      </c>
      <c r="O75" s="37">
        <f t="shared" si="71"/>
        <v>0</v>
      </c>
      <c r="P75" s="37">
        <f t="shared" si="71"/>
        <v>0</v>
      </c>
      <c r="Q75" s="37">
        <f t="shared" si="71"/>
        <v>1</v>
      </c>
      <c r="R75" s="37">
        <f t="shared" si="71"/>
        <v>0</v>
      </c>
      <c r="S75" s="37">
        <f t="shared" si="71"/>
        <v>0</v>
      </c>
      <c r="T75" s="37">
        <f t="shared" si="71"/>
        <v>0</v>
      </c>
      <c r="U75" s="37">
        <f t="shared" si="60"/>
        <v>2</v>
      </c>
    </row>
    <row r="76" ht="25.5" customHeight="1">
      <c r="A76" s="22" t="s">
        <v>80</v>
      </c>
      <c r="B76" s="24">
        <v>17.0</v>
      </c>
      <c r="C76" s="24" t="s">
        <v>25</v>
      </c>
      <c r="D76" s="22" t="s">
        <v>88</v>
      </c>
      <c r="E76" s="29">
        <v>0.19722222222222222</v>
      </c>
      <c r="F76" s="29"/>
      <c r="G76" s="29">
        <v>0.31805555555555554</v>
      </c>
      <c r="H76" s="43"/>
      <c r="I76" s="29">
        <v>0.19722222222222222</v>
      </c>
      <c r="J76" s="29"/>
      <c r="K76" s="29">
        <v>0.31805555555555554</v>
      </c>
      <c r="L76" s="43"/>
      <c r="M76" s="37">
        <f t="shared" ref="M76:T76" si="72">IF(E76&gt;0,1,0)</f>
        <v>1</v>
      </c>
      <c r="N76" s="37">
        <f t="shared" si="72"/>
        <v>0</v>
      </c>
      <c r="O76" s="37">
        <f t="shared" si="72"/>
        <v>1</v>
      </c>
      <c r="P76" s="37">
        <f t="shared" si="72"/>
        <v>0</v>
      </c>
      <c r="Q76" s="37">
        <f t="shared" si="72"/>
        <v>1</v>
      </c>
      <c r="R76" s="37">
        <f t="shared" si="72"/>
        <v>0</v>
      </c>
      <c r="S76" s="37">
        <f t="shared" si="72"/>
        <v>1</v>
      </c>
      <c r="T76" s="37">
        <f t="shared" si="72"/>
        <v>0</v>
      </c>
      <c r="U76" s="37">
        <f t="shared" si="60"/>
        <v>4</v>
      </c>
    </row>
    <row r="77" ht="25.5" customHeight="1">
      <c r="A77" s="22" t="s">
        <v>80</v>
      </c>
      <c r="B77" s="24">
        <v>18.0</v>
      </c>
      <c r="C77" s="24" t="s">
        <v>17</v>
      </c>
      <c r="D77" s="22" t="s">
        <v>90</v>
      </c>
      <c r="E77" s="29">
        <v>0.1986111111111111</v>
      </c>
      <c r="F77" s="29"/>
      <c r="G77" s="29">
        <v>0.31875000000000003</v>
      </c>
      <c r="H77" s="43"/>
      <c r="I77" s="29">
        <v>0.1986111111111111</v>
      </c>
      <c r="J77" s="29"/>
      <c r="K77" s="29">
        <v>0.31875000000000003</v>
      </c>
      <c r="L77" s="43"/>
      <c r="M77" s="37">
        <f t="shared" ref="M77:T77" si="73">IF(E77&gt;0,1,0)</f>
        <v>1</v>
      </c>
      <c r="N77" s="37">
        <f t="shared" si="73"/>
        <v>0</v>
      </c>
      <c r="O77" s="37">
        <f t="shared" si="73"/>
        <v>1</v>
      </c>
      <c r="P77" s="37">
        <f t="shared" si="73"/>
        <v>0</v>
      </c>
      <c r="Q77" s="37">
        <f t="shared" si="73"/>
        <v>1</v>
      </c>
      <c r="R77" s="37">
        <f t="shared" si="73"/>
        <v>0</v>
      </c>
      <c r="S77" s="37">
        <f t="shared" si="73"/>
        <v>1</v>
      </c>
      <c r="T77" s="37">
        <f t="shared" si="73"/>
        <v>0</v>
      </c>
      <c r="U77" s="37">
        <f t="shared" si="60"/>
        <v>4</v>
      </c>
    </row>
    <row r="78" ht="25.5" customHeight="1">
      <c r="A78" s="22" t="s">
        <v>75</v>
      </c>
      <c r="B78" s="24">
        <v>17.0</v>
      </c>
      <c r="C78" s="24" t="s">
        <v>151</v>
      </c>
      <c r="D78" s="22" t="s">
        <v>78</v>
      </c>
      <c r="E78" s="29">
        <v>0.20069444444444443</v>
      </c>
      <c r="F78" s="29"/>
      <c r="G78" s="29"/>
      <c r="H78" s="43"/>
      <c r="I78" s="29">
        <v>0.20069444444444443</v>
      </c>
      <c r="J78" s="29"/>
      <c r="K78" s="29"/>
      <c r="L78" s="43"/>
      <c r="M78" s="37">
        <f t="shared" ref="M78:T78" si="74">IF(E78&gt;0,1,0)</f>
        <v>1</v>
      </c>
      <c r="N78" s="37">
        <f t="shared" si="74"/>
        <v>0</v>
      </c>
      <c r="O78" s="37">
        <f t="shared" si="74"/>
        <v>0</v>
      </c>
      <c r="P78" s="37">
        <f t="shared" si="74"/>
        <v>0</v>
      </c>
      <c r="Q78" s="37">
        <f t="shared" si="74"/>
        <v>1</v>
      </c>
      <c r="R78" s="37">
        <f t="shared" si="74"/>
        <v>0</v>
      </c>
      <c r="S78" s="37">
        <f t="shared" si="74"/>
        <v>0</v>
      </c>
      <c r="T78" s="37">
        <f t="shared" si="74"/>
        <v>0</v>
      </c>
      <c r="U78" s="37">
        <f t="shared" si="60"/>
        <v>2</v>
      </c>
    </row>
    <row r="79" ht="25.5" customHeight="1">
      <c r="A79" s="22" t="s">
        <v>75</v>
      </c>
      <c r="B79" s="24">
        <v>18.0</v>
      </c>
      <c r="C79" s="24" t="s">
        <v>17</v>
      </c>
      <c r="D79" s="22" t="s">
        <v>76</v>
      </c>
      <c r="E79" s="29">
        <v>0.2027777777777778</v>
      </c>
      <c r="F79" s="29"/>
      <c r="G79" s="29"/>
      <c r="H79" s="43"/>
      <c r="I79" s="29">
        <v>0.2027777777777778</v>
      </c>
      <c r="J79" s="29"/>
      <c r="K79" s="29"/>
      <c r="L79" s="43"/>
      <c r="M79" s="37">
        <f t="shared" ref="M79:T79" si="75">IF(E79&gt;0,1,0)</f>
        <v>1</v>
      </c>
      <c r="N79" s="37">
        <f t="shared" si="75"/>
        <v>0</v>
      </c>
      <c r="O79" s="37">
        <f t="shared" si="75"/>
        <v>0</v>
      </c>
      <c r="P79" s="37">
        <f t="shared" si="75"/>
        <v>0</v>
      </c>
      <c r="Q79" s="37">
        <f t="shared" si="75"/>
        <v>1</v>
      </c>
      <c r="R79" s="37">
        <f t="shared" si="75"/>
        <v>0</v>
      </c>
      <c r="S79" s="37">
        <f t="shared" si="75"/>
        <v>0</v>
      </c>
      <c r="T79" s="37">
        <f t="shared" si="75"/>
        <v>0</v>
      </c>
      <c r="U79" s="37">
        <f t="shared" si="60"/>
        <v>2</v>
      </c>
    </row>
    <row r="80" ht="25.5" customHeight="1">
      <c r="A80" s="22"/>
      <c r="B80" s="24"/>
      <c r="C80" s="24"/>
      <c r="D80" s="22" t="s">
        <v>93</v>
      </c>
      <c r="E80" s="29"/>
      <c r="F80" s="29"/>
      <c r="G80" s="29"/>
      <c r="H80" s="43"/>
      <c r="I80" s="29"/>
      <c r="J80" s="29"/>
      <c r="K80" s="29"/>
      <c r="L80" s="43"/>
      <c r="M80" s="37">
        <f t="shared" ref="M80:T80" si="76">IF(E80&gt;0,1,0)</f>
        <v>0</v>
      </c>
      <c r="N80" s="37">
        <f t="shared" si="76"/>
        <v>0</v>
      </c>
      <c r="O80" s="37">
        <f t="shared" si="76"/>
        <v>0</v>
      </c>
      <c r="P80" s="37">
        <f t="shared" si="76"/>
        <v>0</v>
      </c>
      <c r="Q80" s="37">
        <f t="shared" si="76"/>
        <v>0</v>
      </c>
      <c r="R80" s="37">
        <f t="shared" si="76"/>
        <v>0</v>
      </c>
      <c r="S80" s="37">
        <f t="shared" si="76"/>
        <v>0</v>
      </c>
      <c r="T80" s="37">
        <f t="shared" si="76"/>
        <v>0</v>
      </c>
      <c r="U80" s="37">
        <f t="shared" si="60"/>
        <v>0</v>
      </c>
    </row>
    <row r="81" ht="25.5" customHeight="1">
      <c r="A81" s="22" t="s">
        <v>95</v>
      </c>
      <c r="B81" s="24">
        <v>19.0</v>
      </c>
      <c r="C81" s="24" t="s">
        <v>17</v>
      </c>
      <c r="D81" s="22" t="s">
        <v>96</v>
      </c>
      <c r="E81" s="29">
        <v>0.20555555555555557</v>
      </c>
      <c r="F81" s="29"/>
      <c r="G81" s="29">
        <v>0.32083333333333336</v>
      </c>
      <c r="H81" s="43"/>
      <c r="I81" s="29">
        <v>0.20555555555555557</v>
      </c>
      <c r="J81" s="29"/>
      <c r="K81" s="29">
        <v>0.32083333333333336</v>
      </c>
      <c r="L81" s="43"/>
      <c r="M81" s="37">
        <f t="shared" ref="M81:T81" si="77">IF(E81&gt;0,1,0)</f>
        <v>1</v>
      </c>
      <c r="N81" s="37">
        <f t="shared" si="77"/>
        <v>0</v>
      </c>
      <c r="O81" s="37">
        <f t="shared" si="77"/>
        <v>1</v>
      </c>
      <c r="P81" s="37">
        <f t="shared" si="77"/>
        <v>0</v>
      </c>
      <c r="Q81" s="37">
        <f t="shared" si="77"/>
        <v>1</v>
      </c>
      <c r="R81" s="37">
        <f t="shared" si="77"/>
        <v>0</v>
      </c>
      <c r="S81" s="37">
        <f t="shared" si="77"/>
        <v>1</v>
      </c>
      <c r="T81" s="37">
        <f t="shared" si="77"/>
        <v>0</v>
      </c>
      <c r="U81" s="37">
        <f t="shared" si="60"/>
        <v>4</v>
      </c>
    </row>
    <row r="82" ht="25.5" customHeight="1">
      <c r="A82" s="22" t="s">
        <v>95</v>
      </c>
      <c r="B82" s="24">
        <v>20.0</v>
      </c>
      <c r="C82" s="24" t="s">
        <v>17</v>
      </c>
      <c r="D82" s="22" t="s">
        <v>98</v>
      </c>
      <c r="E82" s="29">
        <v>0.20625000000000002</v>
      </c>
      <c r="F82" s="29"/>
      <c r="G82" s="29">
        <v>0.3215277777777778</v>
      </c>
      <c r="H82" s="43"/>
      <c r="I82" s="29">
        <v>0.20625000000000002</v>
      </c>
      <c r="J82" s="29"/>
      <c r="K82" s="29">
        <v>0.3215277777777778</v>
      </c>
      <c r="L82" s="43"/>
      <c r="M82" s="37">
        <f t="shared" ref="M82:T82" si="78">IF(E82&gt;0,1,0)</f>
        <v>1</v>
      </c>
      <c r="N82" s="37">
        <f t="shared" si="78"/>
        <v>0</v>
      </c>
      <c r="O82" s="37">
        <f t="shared" si="78"/>
        <v>1</v>
      </c>
      <c r="P82" s="37">
        <f t="shared" si="78"/>
        <v>0</v>
      </c>
      <c r="Q82" s="37">
        <f t="shared" si="78"/>
        <v>1</v>
      </c>
      <c r="R82" s="37">
        <f t="shared" si="78"/>
        <v>0</v>
      </c>
      <c r="S82" s="37">
        <f t="shared" si="78"/>
        <v>1</v>
      </c>
      <c r="T82" s="37">
        <f t="shared" si="78"/>
        <v>0</v>
      </c>
      <c r="U82" s="37">
        <f t="shared" si="60"/>
        <v>4</v>
      </c>
    </row>
    <row r="83" ht="25.5" customHeight="1">
      <c r="A83" s="22" t="s">
        <v>95</v>
      </c>
      <c r="B83" s="24">
        <v>21.0</v>
      </c>
      <c r="C83" s="24" t="s">
        <v>17</v>
      </c>
      <c r="D83" s="22" t="s">
        <v>101</v>
      </c>
      <c r="E83" s="29">
        <v>0.2076388888888889</v>
      </c>
      <c r="F83" s="29"/>
      <c r="G83" s="29">
        <v>0.32222222222222224</v>
      </c>
      <c r="H83" s="43"/>
      <c r="I83" s="29">
        <v>0.2076388888888889</v>
      </c>
      <c r="J83" s="29"/>
      <c r="K83" s="29">
        <v>0.32222222222222224</v>
      </c>
      <c r="L83" s="43"/>
      <c r="M83" s="37">
        <f t="shared" ref="M83:T83" si="79">IF(E83&gt;0,1,0)</f>
        <v>1</v>
      </c>
      <c r="N83" s="37">
        <f t="shared" si="79"/>
        <v>0</v>
      </c>
      <c r="O83" s="37">
        <f t="shared" si="79"/>
        <v>1</v>
      </c>
      <c r="P83" s="37">
        <f t="shared" si="79"/>
        <v>0</v>
      </c>
      <c r="Q83" s="37">
        <f t="shared" si="79"/>
        <v>1</v>
      </c>
      <c r="R83" s="37">
        <f t="shared" si="79"/>
        <v>0</v>
      </c>
      <c r="S83" s="37">
        <f t="shared" si="79"/>
        <v>1</v>
      </c>
      <c r="T83" s="37">
        <f t="shared" si="79"/>
        <v>0</v>
      </c>
      <c r="U83" s="37">
        <f t="shared" si="60"/>
        <v>4</v>
      </c>
    </row>
    <row r="84" ht="25.5" customHeight="1">
      <c r="A84" s="22" t="s">
        <v>95</v>
      </c>
      <c r="B84" s="24">
        <v>22.0</v>
      </c>
      <c r="C84" s="24" t="s">
        <v>25</v>
      </c>
      <c r="D84" s="22" t="s">
        <v>103</v>
      </c>
      <c r="E84" s="31"/>
      <c r="F84" s="31"/>
      <c r="G84" s="31"/>
      <c r="H84" s="43"/>
      <c r="I84" s="31"/>
      <c r="J84" s="31"/>
      <c r="K84" s="31"/>
      <c r="L84" s="43"/>
      <c r="M84" s="37">
        <f t="shared" ref="M84:T84" si="80">IF(E84&gt;0,1,0)</f>
        <v>0</v>
      </c>
      <c r="N84" s="37">
        <f t="shared" si="80"/>
        <v>0</v>
      </c>
      <c r="O84" s="37">
        <f t="shared" si="80"/>
        <v>0</v>
      </c>
      <c r="P84" s="37">
        <f t="shared" si="80"/>
        <v>0</v>
      </c>
      <c r="Q84" s="37">
        <f t="shared" si="80"/>
        <v>0</v>
      </c>
      <c r="R84" s="37">
        <f t="shared" si="80"/>
        <v>0</v>
      </c>
      <c r="S84" s="37">
        <f t="shared" si="80"/>
        <v>0</v>
      </c>
      <c r="T84" s="37">
        <f t="shared" si="80"/>
        <v>0</v>
      </c>
      <c r="U84" s="37">
        <f t="shared" si="60"/>
        <v>0</v>
      </c>
    </row>
    <row r="85" ht="25.5" customHeight="1">
      <c r="A85" s="22" t="s">
        <v>95</v>
      </c>
      <c r="B85" s="24">
        <v>23.0</v>
      </c>
      <c r="C85" s="24" t="s">
        <v>17</v>
      </c>
      <c r="D85" s="22" t="s">
        <v>105</v>
      </c>
      <c r="E85" s="29">
        <v>0.20902777777777778</v>
      </c>
      <c r="F85" s="29"/>
      <c r="G85" s="29">
        <v>0.3229166666666667</v>
      </c>
      <c r="H85" s="43"/>
      <c r="I85" s="29">
        <v>0.20902777777777778</v>
      </c>
      <c r="J85" s="29"/>
      <c r="K85" s="29">
        <v>0.3229166666666667</v>
      </c>
      <c r="L85" s="43"/>
      <c r="M85" s="37">
        <f t="shared" ref="M85:T85" si="81">IF(E85&gt;0,1,0)</f>
        <v>1</v>
      </c>
      <c r="N85" s="37">
        <f t="shared" si="81"/>
        <v>0</v>
      </c>
      <c r="O85" s="37">
        <f t="shared" si="81"/>
        <v>1</v>
      </c>
      <c r="P85" s="37">
        <f t="shared" si="81"/>
        <v>0</v>
      </c>
      <c r="Q85" s="37">
        <f t="shared" si="81"/>
        <v>1</v>
      </c>
      <c r="R85" s="37">
        <f t="shared" si="81"/>
        <v>0</v>
      </c>
      <c r="S85" s="37">
        <f t="shared" si="81"/>
        <v>1</v>
      </c>
      <c r="T85" s="37">
        <f t="shared" si="81"/>
        <v>0</v>
      </c>
      <c r="U85" s="37">
        <f t="shared" si="60"/>
        <v>4</v>
      </c>
    </row>
    <row r="86" ht="25.5" customHeight="1">
      <c r="A86" s="22" t="s">
        <v>95</v>
      </c>
      <c r="B86" s="24">
        <v>24.0</v>
      </c>
      <c r="C86" s="24" t="s">
        <v>17</v>
      </c>
      <c r="D86" s="22" t="s">
        <v>108</v>
      </c>
      <c r="E86" s="29">
        <v>0.20972222222222223</v>
      </c>
      <c r="F86" s="29"/>
      <c r="G86" s="29">
        <v>0.3236111111111111</v>
      </c>
      <c r="H86" s="43"/>
      <c r="I86" s="29">
        <v>0.20972222222222223</v>
      </c>
      <c r="J86" s="29"/>
      <c r="K86" s="29">
        <v>0.3236111111111111</v>
      </c>
      <c r="L86" s="43"/>
      <c r="M86" s="37">
        <f t="shared" ref="M86:T86" si="82">IF(E86&gt;0,1,0)</f>
        <v>1</v>
      </c>
      <c r="N86" s="37">
        <f t="shared" si="82"/>
        <v>0</v>
      </c>
      <c r="O86" s="37">
        <f t="shared" si="82"/>
        <v>1</v>
      </c>
      <c r="P86" s="37">
        <f t="shared" si="82"/>
        <v>0</v>
      </c>
      <c r="Q86" s="37">
        <f t="shared" si="82"/>
        <v>1</v>
      </c>
      <c r="R86" s="37">
        <f t="shared" si="82"/>
        <v>0</v>
      </c>
      <c r="S86" s="37">
        <f t="shared" si="82"/>
        <v>1</v>
      </c>
      <c r="T86" s="37">
        <f t="shared" si="82"/>
        <v>0</v>
      </c>
      <c r="U86" s="37">
        <f t="shared" si="60"/>
        <v>4</v>
      </c>
    </row>
    <row r="87" ht="25.5" customHeight="1">
      <c r="A87" s="22" t="s">
        <v>95</v>
      </c>
      <c r="B87" s="24">
        <v>25.0</v>
      </c>
      <c r="C87" s="24" t="s">
        <v>25</v>
      </c>
      <c r="D87" s="22" t="s">
        <v>110</v>
      </c>
      <c r="E87" s="31"/>
      <c r="F87" s="31"/>
      <c r="G87" s="29"/>
      <c r="H87" s="43"/>
      <c r="I87" s="31"/>
      <c r="J87" s="31"/>
      <c r="K87" s="29"/>
      <c r="L87" s="43"/>
      <c r="M87" s="37">
        <f t="shared" ref="M87:T87" si="83">IF(E87&gt;0,1,0)</f>
        <v>0</v>
      </c>
      <c r="N87" s="37">
        <f t="shared" si="83"/>
        <v>0</v>
      </c>
      <c r="O87" s="37">
        <f t="shared" si="83"/>
        <v>0</v>
      </c>
      <c r="P87" s="37">
        <f t="shared" si="83"/>
        <v>0</v>
      </c>
      <c r="Q87" s="37">
        <f t="shared" si="83"/>
        <v>0</v>
      </c>
      <c r="R87" s="37">
        <f t="shared" si="83"/>
        <v>0</v>
      </c>
      <c r="S87" s="37">
        <f t="shared" si="83"/>
        <v>0</v>
      </c>
      <c r="T87" s="37">
        <f t="shared" si="83"/>
        <v>0</v>
      </c>
      <c r="U87" s="37">
        <f t="shared" si="60"/>
        <v>0</v>
      </c>
    </row>
    <row r="88" ht="25.5" customHeight="1">
      <c r="A88" s="22" t="s">
        <v>95</v>
      </c>
      <c r="B88" s="24">
        <v>26.0</v>
      </c>
      <c r="C88" s="24" t="s">
        <v>25</v>
      </c>
      <c r="D88" s="22" t="s">
        <v>112</v>
      </c>
      <c r="E88" s="29"/>
      <c r="F88" s="31"/>
      <c r="G88" s="31"/>
      <c r="H88" s="43"/>
      <c r="I88" s="29"/>
      <c r="J88" s="31"/>
      <c r="K88" s="31"/>
      <c r="L88" s="43"/>
      <c r="M88" s="37">
        <f t="shared" ref="M88:T88" si="84">IF(E88&gt;0,1,0)</f>
        <v>0</v>
      </c>
      <c r="N88" s="37">
        <f t="shared" si="84"/>
        <v>0</v>
      </c>
      <c r="O88" s="37">
        <f t="shared" si="84"/>
        <v>0</v>
      </c>
      <c r="P88" s="37">
        <f t="shared" si="84"/>
        <v>0</v>
      </c>
      <c r="Q88" s="37">
        <f t="shared" si="84"/>
        <v>0</v>
      </c>
      <c r="R88" s="37">
        <f t="shared" si="84"/>
        <v>0</v>
      </c>
      <c r="S88" s="37">
        <f t="shared" si="84"/>
        <v>0</v>
      </c>
      <c r="T88" s="37">
        <f t="shared" si="84"/>
        <v>0</v>
      </c>
      <c r="U88" s="37">
        <f t="shared" si="60"/>
        <v>0</v>
      </c>
    </row>
    <row r="89" ht="25.5" customHeight="1">
      <c r="A89" s="22" t="s">
        <v>115</v>
      </c>
      <c r="B89" s="24">
        <v>27.0</v>
      </c>
      <c r="C89" s="24" t="s">
        <v>17</v>
      </c>
      <c r="D89" s="22" t="s">
        <v>116</v>
      </c>
      <c r="E89" s="29">
        <v>0.21180555555555555</v>
      </c>
      <c r="F89" s="29"/>
      <c r="G89" s="29"/>
      <c r="H89" s="43"/>
      <c r="I89" s="29">
        <v>0.21180555555555555</v>
      </c>
      <c r="J89" s="29"/>
      <c r="K89" s="29"/>
      <c r="L89" s="43"/>
      <c r="M89" s="37">
        <f t="shared" ref="M89:T89" si="85">IF(E89&gt;0,1,0)</f>
        <v>1</v>
      </c>
      <c r="N89" s="37">
        <f t="shared" si="85"/>
        <v>0</v>
      </c>
      <c r="O89" s="37">
        <f t="shared" si="85"/>
        <v>0</v>
      </c>
      <c r="P89" s="37">
        <f t="shared" si="85"/>
        <v>0</v>
      </c>
      <c r="Q89" s="37">
        <f t="shared" si="85"/>
        <v>1</v>
      </c>
      <c r="R89" s="37">
        <f t="shared" si="85"/>
        <v>0</v>
      </c>
      <c r="S89" s="37">
        <f t="shared" si="85"/>
        <v>0</v>
      </c>
      <c r="T89" s="37">
        <f t="shared" si="85"/>
        <v>0</v>
      </c>
      <c r="U89" s="37">
        <f t="shared" si="60"/>
        <v>2</v>
      </c>
    </row>
    <row r="90" ht="25.5" customHeight="1">
      <c r="A90" s="22" t="s">
        <v>115</v>
      </c>
      <c r="B90" s="24">
        <v>28.0</v>
      </c>
      <c r="C90" s="24" t="s">
        <v>17</v>
      </c>
      <c r="D90" s="22" t="s">
        <v>121</v>
      </c>
      <c r="E90" s="29">
        <v>0.21319444444444444</v>
      </c>
      <c r="F90" s="29"/>
      <c r="G90" s="29">
        <v>0.325</v>
      </c>
      <c r="H90" s="43"/>
      <c r="I90" s="29">
        <v>0.21319444444444444</v>
      </c>
      <c r="J90" s="29"/>
      <c r="K90" s="29">
        <v>0.325</v>
      </c>
      <c r="L90" s="43"/>
      <c r="M90" s="37">
        <f t="shared" ref="M90:T90" si="86">IF(E90&gt;0,1,0)</f>
        <v>1</v>
      </c>
      <c r="N90" s="37">
        <f t="shared" si="86"/>
        <v>0</v>
      </c>
      <c r="O90" s="37">
        <f t="shared" si="86"/>
        <v>1</v>
      </c>
      <c r="P90" s="37">
        <f t="shared" si="86"/>
        <v>0</v>
      </c>
      <c r="Q90" s="37">
        <f t="shared" si="86"/>
        <v>1</v>
      </c>
      <c r="R90" s="37">
        <f t="shared" si="86"/>
        <v>0</v>
      </c>
      <c r="S90" s="37">
        <f t="shared" si="86"/>
        <v>1</v>
      </c>
      <c r="T90" s="37">
        <f t="shared" si="86"/>
        <v>0</v>
      </c>
      <c r="U90" s="37">
        <f t="shared" si="60"/>
        <v>4</v>
      </c>
    </row>
    <row r="91" ht="25.5" customHeight="1">
      <c r="A91" s="22" t="s">
        <v>115</v>
      </c>
      <c r="B91" s="24">
        <v>29.0</v>
      </c>
      <c r="C91" s="24" t="s">
        <v>17</v>
      </c>
      <c r="D91" s="22" t="s">
        <v>118</v>
      </c>
      <c r="E91" s="29">
        <v>0.21458333333333335</v>
      </c>
      <c r="F91" s="29"/>
      <c r="G91" s="29"/>
      <c r="H91" s="43"/>
      <c r="I91" s="29">
        <v>0.21458333333333335</v>
      </c>
      <c r="J91" s="29"/>
      <c r="K91" s="29"/>
      <c r="L91" s="43"/>
      <c r="M91" s="37">
        <f t="shared" ref="M91:T91" si="87">IF(E91&gt;0,1,0)</f>
        <v>1</v>
      </c>
      <c r="N91" s="37">
        <f t="shared" si="87"/>
        <v>0</v>
      </c>
      <c r="O91" s="37">
        <f t="shared" si="87"/>
        <v>0</v>
      </c>
      <c r="P91" s="37">
        <f t="shared" si="87"/>
        <v>0</v>
      </c>
      <c r="Q91" s="37">
        <f t="shared" si="87"/>
        <v>1</v>
      </c>
      <c r="R91" s="37">
        <f t="shared" si="87"/>
        <v>0</v>
      </c>
      <c r="S91" s="37">
        <f t="shared" si="87"/>
        <v>0</v>
      </c>
      <c r="T91" s="37">
        <f t="shared" si="87"/>
        <v>0</v>
      </c>
      <c r="U91" s="37">
        <f t="shared" si="60"/>
        <v>2</v>
      </c>
    </row>
    <row r="92" ht="25.5" customHeight="1">
      <c r="A92" s="22" t="s">
        <v>115</v>
      </c>
      <c r="B92" s="24">
        <v>30.0</v>
      </c>
      <c r="C92" s="24" t="s">
        <v>25</v>
      </c>
      <c r="D92" s="22" t="s">
        <v>124</v>
      </c>
      <c r="E92" s="31"/>
      <c r="F92" s="31"/>
      <c r="G92" s="29"/>
      <c r="H92" s="43"/>
      <c r="I92" s="31"/>
      <c r="J92" s="31"/>
      <c r="K92" s="29"/>
      <c r="L92" s="43"/>
      <c r="M92" s="37">
        <f t="shared" ref="M92:T92" si="88">IF(E92&gt;0,1,0)</f>
        <v>0</v>
      </c>
      <c r="N92" s="37">
        <f t="shared" si="88"/>
        <v>0</v>
      </c>
      <c r="O92" s="37">
        <f t="shared" si="88"/>
        <v>0</v>
      </c>
      <c r="P92" s="37">
        <f t="shared" si="88"/>
        <v>0</v>
      </c>
      <c r="Q92" s="37">
        <f t="shared" si="88"/>
        <v>0</v>
      </c>
      <c r="R92" s="37">
        <f t="shared" si="88"/>
        <v>0</v>
      </c>
      <c r="S92" s="37">
        <f t="shared" si="88"/>
        <v>0</v>
      </c>
      <c r="T92" s="37">
        <f t="shared" si="88"/>
        <v>0</v>
      </c>
      <c r="U92" s="37">
        <f t="shared" si="60"/>
        <v>0</v>
      </c>
    </row>
    <row r="93" ht="25.5" customHeight="1">
      <c r="A93" s="22" t="s">
        <v>128</v>
      </c>
      <c r="B93" s="24">
        <v>31.0</v>
      </c>
      <c r="C93" s="24" t="s">
        <v>17</v>
      </c>
      <c r="D93" s="22" t="s">
        <v>129</v>
      </c>
      <c r="E93" s="29">
        <v>0.21736111111111112</v>
      </c>
      <c r="F93" s="29"/>
      <c r="G93" s="29">
        <v>0.3263888888888889</v>
      </c>
      <c r="H93" s="43"/>
      <c r="I93" s="29">
        <v>0.21736111111111112</v>
      </c>
      <c r="J93" s="29"/>
      <c r="K93" s="29">
        <v>0.3263888888888889</v>
      </c>
      <c r="L93" s="43"/>
      <c r="M93" s="37">
        <f t="shared" ref="M93:T93" si="89">IF(E93&gt;0,1,0)</f>
        <v>1</v>
      </c>
      <c r="N93" s="37">
        <f t="shared" si="89"/>
        <v>0</v>
      </c>
      <c r="O93" s="37">
        <f t="shared" si="89"/>
        <v>1</v>
      </c>
      <c r="P93" s="37">
        <f t="shared" si="89"/>
        <v>0</v>
      </c>
      <c r="Q93" s="37">
        <f t="shared" si="89"/>
        <v>1</v>
      </c>
      <c r="R93" s="37">
        <f t="shared" si="89"/>
        <v>0</v>
      </c>
      <c r="S93" s="37">
        <f t="shared" si="89"/>
        <v>1</v>
      </c>
      <c r="T93" s="37">
        <f t="shared" si="89"/>
        <v>0</v>
      </c>
      <c r="U93" s="37">
        <f t="shared" si="60"/>
        <v>4</v>
      </c>
    </row>
    <row r="94" ht="25.5" customHeight="1">
      <c r="A94" s="47" t="s">
        <v>128</v>
      </c>
      <c r="B94" s="48">
        <v>32.0</v>
      </c>
      <c r="C94" s="48" t="s">
        <v>17</v>
      </c>
      <c r="D94" s="47" t="s">
        <v>131</v>
      </c>
      <c r="E94" s="29">
        <v>0.21944444444444444</v>
      </c>
      <c r="F94" s="29"/>
      <c r="G94" s="29">
        <v>0.32708333333333334</v>
      </c>
      <c r="H94" s="43"/>
      <c r="I94" s="29">
        <v>0.21944444444444444</v>
      </c>
      <c r="J94" s="29"/>
      <c r="K94" s="29">
        <v>0.32708333333333334</v>
      </c>
      <c r="L94" s="43"/>
      <c r="M94" s="37">
        <f t="shared" ref="M94:T94" si="90">IF(E94&gt;0,1,0)</f>
        <v>1</v>
      </c>
      <c r="N94" s="37">
        <f t="shared" si="90"/>
        <v>0</v>
      </c>
      <c r="O94" s="37">
        <f t="shared" si="90"/>
        <v>1</v>
      </c>
      <c r="P94" s="37">
        <f t="shared" si="90"/>
        <v>0</v>
      </c>
      <c r="Q94" s="37">
        <f t="shared" si="90"/>
        <v>1</v>
      </c>
      <c r="R94" s="37">
        <f t="shared" si="90"/>
        <v>0</v>
      </c>
      <c r="S94" s="37">
        <f t="shared" si="90"/>
        <v>1</v>
      </c>
      <c r="T94" s="37">
        <f t="shared" si="90"/>
        <v>0</v>
      </c>
      <c r="U94" s="37">
        <f t="shared" si="60"/>
        <v>4</v>
      </c>
    </row>
    <row r="95" ht="25.5" customHeight="1">
      <c r="A95" s="22" t="s">
        <v>128</v>
      </c>
      <c r="B95" s="24">
        <v>33.0</v>
      </c>
      <c r="C95" s="24" t="s">
        <v>17</v>
      </c>
      <c r="D95" s="22" t="s">
        <v>133</v>
      </c>
      <c r="E95" s="29">
        <v>0.22152777777777777</v>
      </c>
      <c r="F95" s="29"/>
      <c r="G95" s="29">
        <v>0.3284722222222222</v>
      </c>
      <c r="H95" s="43"/>
      <c r="I95" s="29">
        <v>0.22152777777777777</v>
      </c>
      <c r="J95" s="29"/>
      <c r="K95" s="29">
        <v>0.3284722222222222</v>
      </c>
      <c r="L95" s="43"/>
      <c r="M95" s="37">
        <f t="shared" ref="M95:T95" si="91">IF(E95&gt;0,1,0)</f>
        <v>1</v>
      </c>
      <c r="N95" s="37">
        <f t="shared" si="91"/>
        <v>0</v>
      </c>
      <c r="O95" s="37">
        <f t="shared" si="91"/>
        <v>1</v>
      </c>
      <c r="P95" s="37">
        <f t="shared" si="91"/>
        <v>0</v>
      </c>
      <c r="Q95" s="37">
        <f t="shared" si="91"/>
        <v>1</v>
      </c>
      <c r="R95" s="37">
        <f t="shared" si="91"/>
        <v>0</v>
      </c>
      <c r="S95" s="37">
        <f t="shared" si="91"/>
        <v>1</v>
      </c>
      <c r="T95" s="37">
        <f t="shared" si="91"/>
        <v>0</v>
      </c>
      <c r="U95" s="37">
        <f t="shared" si="60"/>
        <v>4</v>
      </c>
    </row>
    <row r="96" ht="25.5" customHeight="1">
      <c r="A96" s="22" t="s">
        <v>128</v>
      </c>
      <c r="B96" s="24">
        <v>34.0</v>
      </c>
      <c r="C96" s="24" t="s">
        <v>17</v>
      </c>
      <c r="D96" s="22" t="s">
        <v>136</v>
      </c>
      <c r="E96" s="29">
        <v>0.22569444444444445</v>
      </c>
      <c r="F96" s="29"/>
      <c r="G96" s="29"/>
      <c r="H96" s="43"/>
      <c r="I96" s="29">
        <v>0.22569444444444445</v>
      </c>
      <c r="J96" s="29"/>
      <c r="K96" s="29"/>
      <c r="L96" s="43"/>
      <c r="M96" s="37">
        <f t="shared" ref="M96:T96" si="92">IF(E96&gt;0,1,0)</f>
        <v>1</v>
      </c>
      <c r="N96" s="37">
        <f t="shared" si="92"/>
        <v>0</v>
      </c>
      <c r="O96" s="37">
        <f t="shared" si="92"/>
        <v>0</v>
      </c>
      <c r="P96" s="37">
        <f t="shared" si="92"/>
        <v>0</v>
      </c>
      <c r="Q96" s="37">
        <f t="shared" si="92"/>
        <v>1</v>
      </c>
      <c r="R96" s="37">
        <f t="shared" si="92"/>
        <v>0</v>
      </c>
      <c r="S96" s="37">
        <f t="shared" si="92"/>
        <v>0</v>
      </c>
      <c r="T96" s="37">
        <f t="shared" si="92"/>
        <v>0</v>
      </c>
      <c r="U96" s="37">
        <f t="shared" si="60"/>
        <v>2</v>
      </c>
    </row>
    <row r="97" ht="25.5" customHeight="1">
      <c r="A97" s="22" t="s">
        <v>128</v>
      </c>
      <c r="B97" s="24">
        <v>35.0</v>
      </c>
      <c r="C97" s="24" t="s">
        <v>25</v>
      </c>
      <c r="D97" s="22" t="s">
        <v>142</v>
      </c>
      <c r="E97" s="31"/>
      <c r="F97" s="31"/>
      <c r="G97" s="31"/>
      <c r="H97" s="43"/>
      <c r="I97" s="31"/>
      <c r="J97" s="31"/>
      <c r="K97" s="31"/>
      <c r="L97" s="43"/>
      <c r="M97" s="37">
        <f t="shared" ref="M97:T97" si="93">IF(E97&gt;0,1,0)</f>
        <v>0</v>
      </c>
      <c r="N97" s="37">
        <f t="shared" si="93"/>
        <v>0</v>
      </c>
      <c r="O97" s="37">
        <f t="shared" si="93"/>
        <v>0</v>
      </c>
      <c r="P97" s="37">
        <f t="shared" si="93"/>
        <v>0</v>
      </c>
      <c r="Q97" s="37">
        <f t="shared" si="93"/>
        <v>0</v>
      </c>
      <c r="R97" s="37">
        <f t="shared" si="93"/>
        <v>0</v>
      </c>
      <c r="S97" s="37">
        <f t="shared" si="93"/>
        <v>0</v>
      </c>
      <c r="T97" s="37">
        <f t="shared" si="93"/>
        <v>0</v>
      </c>
      <c r="U97" s="37">
        <f t="shared" si="60"/>
        <v>0</v>
      </c>
    </row>
    <row r="98" ht="25.5" customHeight="1">
      <c r="A98" s="22" t="s">
        <v>128</v>
      </c>
      <c r="B98" s="24">
        <v>36.0</v>
      </c>
      <c r="C98" s="24" t="s">
        <v>25</v>
      </c>
      <c r="D98" s="22" t="s">
        <v>144</v>
      </c>
      <c r="E98" s="31"/>
      <c r="F98" s="31"/>
      <c r="G98" s="31"/>
      <c r="H98" s="43"/>
      <c r="I98" s="31"/>
      <c r="J98" s="31"/>
      <c r="K98" s="31"/>
      <c r="L98" s="43"/>
      <c r="M98" s="37">
        <f t="shared" ref="M98:T98" si="94">IF(E98&gt;0,1,0)</f>
        <v>0</v>
      </c>
      <c r="N98" s="37">
        <f t="shared" si="94"/>
        <v>0</v>
      </c>
      <c r="O98" s="37">
        <f t="shared" si="94"/>
        <v>0</v>
      </c>
      <c r="P98" s="37">
        <f t="shared" si="94"/>
        <v>0</v>
      </c>
      <c r="Q98" s="37">
        <f t="shared" si="94"/>
        <v>0</v>
      </c>
      <c r="R98" s="37">
        <f t="shared" si="94"/>
        <v>0</v>
      </c>
      <c r="S98" s="37">
        <f t="shared" si="94"/>
        <v>0</v>
      </c>
      <c r="T98" s="37">
        <f t="shared" si="94"/>
        <v>0</v>
      </c>
      <c r="U98" s="37">
        <f t="shared" si="60"/>
        <v>0</v>
      </c>
    </row>
    <row r="99" ht="25.5" customHeight="1">
      <c r="A99" s="22" t="s">
        <v>128</v>
      </c>
      <c r="B99" s="24">
        <v>37.0</v>
      </c>
      <c r="C99" s="24" t="s">
        <v>25</v>
      </c>
      <c r="D99" s="22" t="s">
        <v>148</v>
      </c>
      <c r="E99" s="31"/>
      <c r="F99" s="31"/>
      <c r="G99" s="31"/>
      <c r="H99" s="43"/>
      <c r="I99" s="31"/>
      <c r="J99" s="31"/>
      <c r="K99" s="31"/>
      <c r="L99" s="43"/>
      <c r="M99" s="37">
        <f t="shared" ref="M99:T99" si="95">IF(E99&gt;0,1,0)</f>
        <v>0</v>
      </c>
      <c r="N99" s="37">
        <f t="shared" si="95"/>
        <v>0</v>
      </c>
      <c r="O99" s="37">
        <f t="shared" si="95"/>
        <v>0</v>
      </c>
      <c r="P99" s="37">
        <f t="shared" si="95"/>
        <v>0</v>
      </c>
      <c r="Q99" s="37">
        <f t="shared" si="95"/>
        <v>0</v>
      </c>
      <c r="R99" s="37">
        <f t="shared" si="95"/>
        <v>0</v>
      </c>
      <c r="S99" s="37">
        <f t="shared" si="95"/>
        <v>0</v>
      </c>
      <c r="T99" s="37">
        <f t="shared" si="95"/>
        <v>0</v>
      </c>
      <c r="U99" s="37">
        <f t="shared" si="60"/>
        <v>0</v>
      </c>
    </row>
    <row r="100" ht="25.5" customHeight="1">
      <c r="A100" s="26" t="s">
        <v>16</v>
      </c>
      <c r="B100" s="27">
        <v>38.0</v>
      </c>
      <c r="C100" s="27" t="s">
        <v>19</v>
      </c>
      <c r="D100" s="26" t="s">
        <v>20</v>
      </c>
      <c r="E100" s="29"/>
      <c r="F100" s="29"/>
      <c r="G100" s="29"/>
      <c r="H100" s="43"/>
      <c r="I100" s="29"/>
      <c r="J100" s="29"/>
      <c r="K100" s="29"/>
      <c r="L100" s="43"/>
      <c r="M100" s="37">
        <f t="shared" ref="M100:T100" si="96">IF(E100&gt;0,1,0)</f>
        <v>0</v>
      </c>
      <c r="N100" s="37">
        <f t="shared" si="96"/>
        <v>0</v>
      </c>
      <c r="O100" s="37">
        <f t="shared" si="96"/>
        <v>0</v>
      </c>
      <c r="P100" s="37">
        <f t="shared" si="96"/>
        <v>0</v>
      </c>
      <c r="Q100" s="37">
        <f t="shared" si="96"/>
        <v>0</v>
      </c>
      <c r="R100" s="37">
        <f t="shared" si="96"/>
        <v>0</v>
      </c>
      <c r="S100" s="37">
        <f t="shared" si="96"/>
        <v>0</v>
      </c>
      <c r="T100" s="37">
        <f t="shared" si="96"/>
        <v>0</v>
      </c>
      <c r="U100" s="37">
        <f t="shared" si="60"/>
        <v>0</v>
      </c>
    </row>
    <row r="101" ht="25.5" customHeight="1">
      <c r="A101" s="22" t="s">
        <v>23</v>
      </c>
      <c r="B101" s="24">
        <v>39.0</v>
      </c>
      <c r="C101" s="24" t="s">
        <v>25</v>
      </c>
      <c r="D101" s="22" t="s">
        <v>26</v>
      </c>
      <c r="E101" s="31"/>
      <c r="F101" s="31"/>
      <c r="G101" s="31"/>
      <c r="H101" s="43"/>
      <c r="I101" s="29"/>
      <c r="J101" s="31"/>
      <c r="K101" s="31"/>
      <c r="L101" s="43"/>
      <c r="M101" s="37">
        <f t="shared" ref="M101:T101" si="97">IF(E101&gt;0,1,0)</f>
        <v>0</v>
      </c>
      <c r="N101" s="37">
        <f t="shared" si="97"/>
        <v>0</v>
      </c>
      <c r="O101" s="37">
        <f t="shared" si="97"/>
        <v>0</v>
      </c>
      <c r="P101" s="37">
        <f t="shared" si="97"/>
        <v>0</v>
      </c>
      <c r="Q101" s="37">
        <f t="shared" si="97"/>
        <v>0</v>
      </c>
      <c r="R101" s="37">
        <f t="shared" si="97"/>
        <v>0</v>
      </c>
      <c r="S101" s="37">
        <f t="shared" si="97"/>
        <v>0</v>
      </c>
      <c r="T101" s="37">
        <f t="shared" si="97"/>
        <v>0</v>
      </c>
      <c r="U101" s="37">
        <f t="shared" si="60"/>
        <v>0</v>
      </c>
    </row>
    <row r="102" ht="25.5" customHeight="1">
      <c r="A102" s="22" t="s">
        <v>23</v>
      </c>
      <c r="B102" s="24">
        <v>40.0</v>
      </c>
      <c r="C102" s="24" t="s">
        <v>25</v>
      </c>
      <c r="D102" s="22" t="s">
        <v>28</v>
      </c>
      <c r="E102" s="31"/>
      <c r="F102" s="31"/>
      <c r="G102" s="31"/>
      <c r="H102" s="43"/>
      <c r="I102" s="31"/>
      <c r="J102" s="31"/>
      <c r="K102" s="31"/>
      <c r="L102" s="43"/>
      <c r="M102" s="37">
        <f t="shared" ref="M102:T102" si="98">IF(E102&gt;0,1,0)</f>
        <v>0</v>
      </c>
      <c r="N102" s="37">
        <f t="shared" si="98"/>
        <v>0</v>
      </c>
      <c r="O102" s="37">
        <f t="shared" si="98"/>
        <v>0</v>
      </c>
      <c r="P102" s="37">
        <f t="shared" si="98"/>
        <v>0</v>
      </c>
      <c r="Q102" s="37">
        <f t="shared" si="98"/>
        <v>0</v>
      </c>
      <c r="R102" s="37">
        <f t="shared" si="98"/>
        <v>0</v>
      </c>
      <c r="S102" s="37">
        <f t="shared" si="98"/>
        <v>0</v>
      </c>
      <c r="T102" s="37">
        <f t="shared" si="98"/>
        <v>0</v>
      </c>
      <c r="U102" s="37">
        <f t="shared" si="60"/>
        <v>0</v>
      </c>
    </row>
    <row r="103" ht="25.5" customHeight="1">
      <c r="A103" s="22" t="s">
        <v>23</v>
      </c>
      <c r="B103" s="24">
        <v>41.0</v>
      </c>
      <c r="C103" s="24" t="s">
        <v>19</v>
      </c>
      <c r="D103" s="22" t="s">
        <v>29</v>
      </c>
      <c r="E103" s="29"/>
      <c r="F103" s="29"/>
      <c r="G103" s="29"/>
      <c r="H103" s="43"/>
      <c r="I103" s="29"/>
      <c r="J103" s="29"/>
      <c r="K103" s="29"/>
      <c r="L103" s="43"/>
      <c r="M103" s="37">
        <f t="shared" ref="M103:T103" si="99">IF(E103&gt;0,1,0)</f>
        <v>0</v>
      </c>
      <c r="N103" s="37">
        <f t="shared" si="99"/>
        <v>0</v>
      </c>
      <c r="O103" s="37">
        <f t="shared" si="99"/>
        <v>0</v>
      </c>
      <c r="P103" s="37">
        <f t="shared" si="99"/>
        <v>0</v>
      </c>
      <c r="Q103" s="37">
        <f t="shared" si="99"/>
        <v>0</v>
      </c>
      <c r="R103" s="37">
        <f t="shared" si="99"/>
        <v>0</v>
      </c>
      <c r="S103" s="37">
        <f t="shared" si="99"/>
        <v>0</v>
      </c>
      <c r="T103" s="37">
        <f t="shared" si="99"/>
        <v>0</v>
      </c>
      <c r="U103" s="37">
        <f t="shared" si="60"/>
        <v>0</v>
      </c>
    </row>
    <row r="104" ht="25.5" customHeight="1">
      <c r="A104" s="22" t="s">
        <v>23</v>
      </c>
      <c r="B104" s="24">
        <v>42.0</v>
      </c>
      <c r="C104" s="24" t="s">
        <v>30</v>
      </c>
      <c r="D104" s="22" t="s">
        <v>31</v>
      </c>
      <c r="E104" s="29"/>
      <c r="F104" s="29"/>
      <c r="G104" s="29"/>
      <c r="H104" s="43"/>
      <c r="I104" s="29"/>
      <c r="J104" s="29"/>
      <c r="K104" s="29"/>
      <c r="L104" s="43"/>
      <c r="M104" s="37">
        <f t="shared" ref="M104:T104" si="100">IF(E104&gt;0,1,0)</f>
        <v>0</v>
      </c>
      <c r="N104" s="37">
        <f t="shared" si="100"/>
        <v>0</v>
      </c>
      <c r="O104" s="37">
        <f t="shared" si="100"/>
        <v>0</v>
      </c>
      <c r="P104" s="37">
        <f t="shared" si="100"/>
        <v>0</v>
      </c>
      <c r="Q104" s="37">
        <f t="shared" si="100"/>
        <v>0</v>
      </c>
      <c r="R104" s="37">
        <f t="shared" si="100"/>
        <v>0</v>
      </c>
      <c r="S104" s="37">
        <f t="shared" si="100"/>
        <v>0</v>
      </c>
      <c r="T104" s="37">
        <f t="shared" si="100"/>
        <v>0</v>
      </c>
      <c r="U104" s="37">
        <f t="shared" si="60"/>
        <v>0</v>
      </c>
    </row>
    <row r="105" ht="25.5" customHeight="1">
      <c r="A105" s="22" t="s">
        <v>32</v>
      </c>
      <c r="B105" s="24"/>
      <c r="C105" s="24" t="s">
        <v>33</v>
      </c>
      <c r="D105" s="22" t="s">
        <v>32</v>
      </c>
      <c r="E105" s="31"/>
      <c r="F105" s="29"/>
      <c r="G105" s="29"/>
      <c r="H105" s="43"/>
      <c r="I105" s="29"/>
      <c r="J105" s="29"/>
      <c r="K105" s="29"/>
      <c r="L105" s="43"/>
      <c r="M105" s="37">
        <f t="shared" ref="M105:T105" si="101">IF(E105&gt;0,1,0)</f>
        <v>0</v>
      </c>
      <c r="N105" s="37">
        <f t="shared" si="101"/>
        <v>0</v>
      </c>
      <c r="O105" s="37">
        <f t="shared" si="101"/>
        <v>0</v>
      </c>
      <c r="P105" s="37">
        <f t="shared" si="101"/>
        <v>0</v>
      </c>
      <c r="Q105" s="37">
        <f t="shared" si="101"/>
        <v>0</v>
      </c>
      <c r="R105" s="37">
        <f t="shared" si="101"/>
        <v>0</v>
      </c>
      <c r="S105" s="37">
        <f t="shared" si="101"/>
        <v>0</v>
      </c>
      <c r="T105" s="37">
        <f t="shared" si="101"/>
        <v>0</v>
      </c>
      <c r="U105" s="37">
        <f t="shared" si="60"/>
        <v>0</v>
      </c>
    </row>
    <row r="106" ht="25.5" customHeight="1">
      <c r="A106" s="22" t="s">
        <v>34</v>
      </c>
      <c r="B106" s="24">
        <v>43.0</v>
      </c>
      <c r="C106" s="24" t="s">
        <v>19</v>
      </c>
      <c r="D106" s="22" t="s">
        <v>35</v>
      </c>
      <c r="E106" s="29"/>
      <c r="F106" s="29">
        <v>0.23611111111111113</v>
      </c>
      <c r="G106" s="29">
        <v>0.33125</v>
      </c>
      <c r="H106" s="43"/>
      <c r="I106" s="29"/>
      <c r="J106" s="29">
        <v>0.23611111111111113</v>
      </c>
      <c r="K106" s="29">
        <v>0.33125</v>
      </c>
      <c r="L106" s="43"/>
      <c r="M106" s="37">
        <f t="shared" ref="M106:T106" si="102">IF(E106&gt;0,1,0)</f>
        <v>0</v>
      </c>
      <c r="N106" s="37">
        <f t="shared" si="102"/>
        <v>1</v>
      </c>
      <c r="O106" s="37">
        <f t="shared" si="102"/>
        <v>1</v>
      </c>
      <c r="P106" s="37">
        <f t="shared" si="102"/>
        <v>0</v>
      </c>
      <c r="Q106" s="37">
        <f t="shared" si="102"/>
        <v>0</v>
      </c>
      <c r="R106" s="37">
        <f t="shared" si="102"/>
        <v>1</v>
      </c>
      <c r="S106" s="37">
        <f t="shared" si="102"/>
        <v>1</v>
      </c>
      <c r="T106" s="37">
        <f t="shared" si="102"/>
        <v>0</v>
      </c>
      <c r="U106" s="37">
        <f t="shared" si="60"/>
        <v>4</v>
      </c>
    </row>
    <row r="107" ht="25.5" customHeight="1">
      <c r="A107" s="22" t="s">
        <v>34</v>
      </c>
      <c r="B107" s="24">
        <v>44.0</v>
      </c>
      <c r="C107" s="24" t="s">
        <v>19</v>
      </c>
      <c r="D107" s="22" t="s">
        <v>38</v>
      </c>
      <c r="E107" s="29"/>
      <c r="F107" s="29">
        <v>0.2388888888888889</v>
      </c>
      <c r="G107" s="29">
        <v>0.3326388888888889</v>
      </c>
      <c r="H107" s="43"/>
      <c r="I107" s="29"/>
      <c r="J107" s="29">
        <v>0.2388888888888889</v>
      </c>
      <c r="K107" s="29">
        <v>0.3326388888888889</v>
      </c>
      <c r="L107" s="43"/>
      <c r="M107" s="37">
        <f t="shared" ref="M107:T107" si="103">IF(E107&gt;0,1,0)</f>
        <v>0</v>
      </c>
      <c r="N107" s="37">
        <f t="shared" si="103"/>
        <v>1</v>
      </c>
      <c r="O107" s="37">
        <f t="shared" si="103"/>
        <v>1</v>
      </c>
      <c r="P107" s="37">
        <f t="shared" si="103"/>
        <v>0</v>
      </c>
      <c r="Q107" s="37">
        <f t="shared" si="103"/>
        <v>0</v>
      </c>
      <c r="R107" s="37">
        <f t="shared" si="103"/>
        <v>1</v>
      </c>
      <c r="S107" s="37">
        <f t="shared" si="103"/>
        <v>1</v>
      </c>
      <c r="T107" s="37">
        <f t="shared" si="103"/>
        <v>0</v>
      </c>
      <c r="U107" s="37">
        <f t="shared" si="60"/>
        <v>4</v>
      </c>
    </row>
    <row r="108" ht="25.5" customHeight="1">
      <c r="A108" s="22" t="s">
        <v>39</v>
      </c>
      <c r="B108" s="24">
        <v>45.0</v>
      </c>
      <c r="C108" s="24" t="s">
        <v>19</v>
      </c>
      <c r="D108" s="22" t="s">
        <v>40</v>
      </c>
      <c r="E108" s="29"/>
      <c r="F108" s="29">
        <v>0.24097222222222223</v>
      </c>
      <c r="G108" s="29"/>
      <c r="H108" s="43"/>
      <c r="I108" s="29"/>
      <c r="J108" s="29">
        <v>0.24097222222222223</v>
      </c>
      <c r="K108" s="29"/>
      <c r="L108" s="43"/>
      <c r="M108" s="37">
        <f t="shared" ref="M108:T108" si="104">IF(E108&gt;0,1,0)</f>
        <v>0</v>
      </c>
      <c r="N108" s="37">
        <f t="shared" si="104"/>
        <v>1</v>
      </c>
      <c r="O108" s="37">
        <f t="shared" si="104"/>
        <v>0</v>
      </c>
      <c r="P108" s="37">
        <f t="shared" si="104"/>
        <v>0</v>
      </c>
      <c r="Q108" s="37">
        <f t="shared" si="104"/>
        <v>0</v>
      </c>
      <c r="R108" s="37">
        <f t="shared" si="104"/>
        <v>1</v>
      </c>
      <c r="S108" s="37">
        <f t="shared" si="104"/>
        <v>0</v>
      </c>
      <c r="T108" s="37">
        <f t="shared" si="104"/>
        <v>0</v>
      </c>
      <c r="U108" s="37">
        <f t="shared" si="60"/>
        <v>2</v>
      </c>
    </row>
    <row r="109" ht="25.5" customHeight="1">
      <c r="A109" s="22" t="s">
        <v>41</v>
      </c>
      <c r="B109" s="24">
        <v>46.0</v>
      </c>
      <c r="C109" s="24" t="s">
        <v>19</v>
      </c>
      <c r="D109" s="22" t="s">
        <v>42</v>
      </c>
      <c r="E109" s="29"/>
      <c r="F109" s="29">
        <v>0.24444444444444446</v>
      </c>
      <c r="G109" s="29">
        <v>0.3340277777777778</v>
      </c>
      <c r="H109" s="43"/>
      <c r="I109" s="29"/>
      <c r="J109" s="29">
        <v>0.24444444444444446</v>
      </c>
      <c r="K109" s="29">
        <v>0.3340277777777778</v>
      </c>
      <c r="L109" s="43"/>
      <c r="M109" s="37">
        <f t="shared" ref="M109:T109" si="105">IF(E109&gt;0,1,0)</f>
        <v>0</v>
      </c>
      <c r="N109" s="37">
        <f t="shared" si="105"/>
        <v>1</v>
      </c>
      <c r="O109" s="37">
        <f t="shared" si="105"/>
        <v>1</v>
      </c>
      <c r="P109" s="37">
        <f t="shared" si="105"/>
        <v>0</v>
      </c>
      <c r="Q109" s="37">
        <f t="shared" si="105"/>
        <v>0</v>
      </c>
      <c r="R109" s="37">
        <f t="shared" si="105"/>
        <v>1</v>
      </c>
      <c r="S109" s="37">
        <f t="shared" si="105"/>
        <v>1</v>
      </c>
      <c r="T109" s="37">
        <f t="shared" si="105"/>
        <v>0</v>
      </c>
      <c r="U109" s="37">
        <f t="shared" si="60"/>
        <v>4</v>
      </c>
    </row>
    <row r="110" ht="25.5" customHeight="1">
      <c r="A110" s="22" t="s">
        <v>43</v>
      </c>
      <c r="B110" s="24">
        <v>47.0</v>
      </c>
      <c r="C110" s="24" t="s">
        <v>19</v>
      </c>
      <c r="D110" s="22" t="s">
        <v>44</v>
      </c>
      <c r="E110" s="29"/>
      <c r="F110" s="29">
        <v>0.24722222222222223</v>
      </c>
      <c r="G110" s="29">
        <v>0.3354166666666667</v>
      </c>
      <c r="H110" s="43"/>
      <c r="I110" s="29"/>
      <c r="J110" s="29">
        <v>0.24722222222222223</v>
      </c>
      <c r="K110" s="29">
        <v>0.3354166666666667</v>
      </c>
      <c r="L110" s="43"/>
      <c r="M110" s="37">
        <f t="shared" ref="M110:T110" si="106">IF(E110&gt;0,1,0)</f>
        <v>0</v>
      </c>
      <c r="N110" s="37">
        <f t="shared" si="106"/>
        <v>1</v>
      </c>
      <c r="O110" s="37">
        <f t="shared" si="106"/>
        <v>1</v>
      </c>
      <c r="P110" s="37">
        <f t="shared" si="106"/>
        <v>0</v>
      </c>
      <c r="Q110" s="37">
        <f t="shared" si="106"/>
        <v>0</v>
      </c>
      <c r="R110" s="37">
        <f t="shared" si="106"/>
        <v>1</v>
      </c>
      <c r="S110" s="37">
        <f t="shared" si="106"/>
        <v>1</v>
      </c>
      <c r="T110" s="37">
        <f t="shared" si="106"/>
        <v>0</v>
      </c>
      <c r="U110" s="37">
        <f t="shared" si="60"/>
        <v>4</v>
      </c>
    </row>
    <row r="111" ht="25.5" customHeight="1">
      <c r="A111" s="22" t="s">
        <v>43</v>
      </c>
      <c r="B111" s="24">
        <v>48.0</v>
      </c>
      <c r="C111" s="24" t="s">
        <v>25</v>
      </c>
      <c r="D111" s="22" t="s">
        <v>45</v>
      </c>
      <c r="E111" s="31"/>
      <c r="F111" s="31"/>
      <c r="G111" s="31"/>
      <c r="H111" s="43"/>
      <c r="I111" s="31"/>
      <c r="J111" s="31"/>
      <c r="K111" s="31"/>
      <c r="L111" s="43"/>
      <c r="M111" s="37">
        <f t="shared" ref="M111:T111" si="107">IF(E111&gt;0,1,0)</f>
        <v>0</v>
      </c>
      <c r="N111" s="37">
        <f t="shared" si="107"/>
        <v>0</v>
      </c>
      <c r="O111" s="37">
        <f t="shared" si="107"/>
        <v>0</v>
      </c>
      <c r="P111" s="37">
        <f t="shared" si="107"/>
        <v>0</v>
      </c>
      <c r="Q111" s="37">
        <f t="shared" si="107"/>
        <v>0</v>
      </c>
      <c r="R111" s="37">
        <f t="shared" si="107"/>
        <v>0</v>
      </c>
      <c r="S111" s="37">
        <f t="shared" si="107"/>
        <v>0</v>
      </c>
      <c r="T111" s="37">
        <f t="shared" si="107"/>
        <v>0</v>
      </c>
      <c r="U111" s="37">
        <f t="shared" si="60"/>
        <v>0</v>
      </c>
    </row>
    <row r="112" ht="25.5" customHeight="1">
      <c r="A112" s="22" t="s">
        <v>43</v>
      </c>
      <c r="B112" s="24">
        <v>49.0</v>
      </c>
      <c r="C112" s="24" t="s">
        <v>25</v>
      </c>
      <c r="D112" s="22" t="s">
        <v>47</v>
      </c>
      <c r="E112" s="31"/>
      <c r="F112" s="31"/>
      <c r="G112" s="31"/>
      <c r="H112" s="43"/>
      <c r="I112" s="31"/>
      <c r="J112" s="31"/>
      <c r="K112" s="31"/>
      <c r="L112" s="43"/>
      <c r="M112" s="37">
        <f t="shared" ref="M112:T112" si="108">IF(E112&gt;0,1,0)</f>
        <v>0</v>
      </c>
      <c r="N112" s="37">
        <f t="shared" si="108"/>
        <v>0</v>
      </c>
      <c r="O112" s="37">
        <f t="shared" si="108"/>
        <v>0</v>
      </c>
      <c r="P112" s="37">
        <f t="shared" si="108"/>
        <v>0</v>
      </c>
      <c r="Q112" s="37">
        <f t="shared" si="108"/>
        <v>0</v>
      </c>
      <c r="R112" s="37">
        <f t="shared" si="108"/>
        <v>0</v>
      </c>
      <c r="S112" s="37">
        <f t="shared" si="108"/>
        <v>0</v>
      </c>
      <c r="T112" s="37">
        <f t="shared" si="108"/>
        <v>0</v>
      </c>
      <c r="U112" s="37">
        <f t="shared" si="60"/>
        <v>0</v>
      </c>
    </row>
    <row r="113" ht="25.5" customHeight="1">
      <c r="A113" s="22" t="s">
        <v>43</v>
      </c>
      <c r="B113" s="24">
        <v>50.0</v>
      </c>
      <c r="C113" s="24" t="s">
        <v>19</v>
      </c>
      <c r="D113" s="22" t="s">
        <v>49</v>
      </c>
      <c r="E113" s="29"/>
      <c r="F113" s="29">
        <v>0.24930555555555556</v>
      </c>
      <c r="G113" s="29">
        <v>0.3361111111111111</v>
      </c>
      <c r="H113" s="43"/>
      <c r="I113" s="29"/>
      <c r="J113" s="29">
        <v>0.24930555555555556</v>
      </c>
      <c r="K113" s="29">
        <v>0.3361111111111111</v>
      </c>
      <c r="L113" s="43"/>
      <c r="M113" s="37">
        <f t="shared" ref="M113:T113" si="109">IF(E113&gt;0,1,0)</f>
        <v>0</v>
      </c>
      <c r="N113" s="37">
        <f t="shared" si="109"/>
        <v>1</v>
      </c>
      <c r="O113" s="37">
        <f t="shared" si="109"/>
        <v>1</v>
      </c>
      <c r="P113" s="37">
        <f t="shared" si="109"/>
        <v>0</v>
      </c>
      <c r="Q113" s="37">
        <f t="shared" si="109"/>
        <v>0</v>
      </c>
      <c r="R113" s="37">
        <f t="shared" si="109"/>
        <v>1</v>
      </c>
      <c r="S113" s="37">
        <f t="shared" si="109"/>
        <v>1</v>
      </c>
      <c r="T113" s="37">
        <f t="shared" si="109"/>
        <v>0</v>
      </c>
      <c r="U113" s="37">
        <f t="shared" si="60"/>
        <v>4</v>
      </c>
    </row>
    <row r="114" ht="25.5" customHeight="1">
      <c r="A114" s="22" t="s">
        <v>52</v>
      </c>
      <c r="B114" s="24">
        <v>51.0</v>
      </c>
      <c r="C114" s="24" t="s">
        <v>19</v>
      </c>
      <c r="D114" s="22" t="s">
        <v>53</v>
      </c>
      <c r="E114" s="29"/>
      <c r="F114" s="29">
        <v>0.2569444444444445</v>
      </c>
      <c r="G114" s="29">
        <v>0.33749999999999997</v>
      </c>
      <c r="H114" s="43"/>
      <c r="I114" s="29"/>
      <c r="J114" s="29">
        <v>0.2569444444444445</v>
      </c>
      <c r="K114" s="29">
        <v>0.33749999999999997</v>
      </c>
      <c r="L114" s="43"/>
      <c r="M114" s="37">
        <f t="shared" ref="M114:T114" si="110">IF(E114&gt;0,1,0)</f>
        <v>0</v>
      </c>
      <c r="N114" s="37">
        <f t="shared" si="110"/>
        <v>1</v>
      </c>
      <c r="O114" s="37">
        <f t="shared" si="110"/>
        <v>1</v>
      </c>
      <c r="P114" s="37">
        <f t="shared" si="110"/>
        <v>0</v>
      </c>
      <c r="Q114" s="37">
        <f t="shared" si="110"/>
        <v>0</v>
      </c>
      <c r="R114" s="37">
        <f t="shared" si="110"/>
        <v>1</v>
      </c>
      <c r="S114" s="37">
        <f t="shared" si="110"/>
        <v>1</v>
      </c>
      <c r="T114" s="37">
        <f t="shared" si="110"/>
        <v>0</v>
      </c>
      <c r="U114" s="37">
        <f t="shared" si="60"/>
        <v>4</v>
      </c>
    </row>
    <row r="115" ht="25.5" customHeight="1">
      <c r="A115" s="22" t="s">
        <v>52</v>
      </c>
      <c r="B115" s="24">
        <v>52.0</v>
      </c>
      <c r="C115" s="24" t="s">
        <v>25</v>
      </c>
      <c r="D115" s="22" t="s">
        <v>55</v>
      </c>
      <c r="E115" s="29"/>
      <c r="F115" s="29"/>
      <c r="G115" s="29"/>
      <c r="H115" s="43"/>
      <c r="I115" s="29"/>
      <c r="J115" s="29"/>
      <c r="K115" s="29"/>
      <c r="L115" s="43"/>
      <c r="M115" s="37">
        <f t="shared" ref="M115:T115" si="111">IF(E115&gt;0,1,0)</f>
        <v>0</v>
      </c>
      <c r="N115" s="37">
        <f t="shared" si="111"/>
        <v>0</v>
      </c>
      <c r="O115" s="37">
        <f t="shared" si="111"/>
        <v>0</v>
      </c>
      <c r="P115" s="37">
        <f t="shared" si="111"/>
        <v>0</v>
      </c>
      <c r="Q115" s="37">
        <f t="shared" si="111"/>
        <v>0</v>
      </c>
      <c r="R115" s="37">
        <f t="shared" si="111"/>
        <v>0</v>
      </c>
      <c r="S115" s="37">
        <f t="shared" si="111"/>
        <v>0</v>
      </c>
      <c r="T115" s="37">
        <f t="shared" si="111"/>
        <v>0</v>
      </c>
      <c r="U115" s="37">
        <f t="shared" si="60"/>
        <v>0</v>
      </c>
    </row>
    <row r="116" ht="25.5" customHeight="1">
      <c r="A116" s="22" t="s">
        <v>52</v>
      </c>
      <c r="B116" s="24">
        <v>53.0</v>
      </c>
      <c r="C116" s="24" t="s">
        <v>25</v>
      </c>
      <c r="D116" s="22" t="s">
        <v>57</v>
      </c>
      <c r="E116" s="29"/>
      <c r="F116" s="29"/>
      <c r="G116" s="29"/>
      <c r="H116" s="43"/>
      <c r="I116" s="29"/>
      <c r="J116" s="29"/>
      <c r="K116" s="29"/>
      <c r="L116" s="43"/>
      <c r="M116" s="37">
        <f t="shared" ref="M116:T116" si="112">IF(E116&gt;0,1,0)</f>
        <v>0</v>
      </c>
      <c r="N116" s="37">
        <f t="shared" si="112"/>
        <v>0</v>
      </c>
      <c r="O116" s="37">
        <f t="shared" si="112"/>
        <v>0</v>
      </c>
      <c r="P116" s="37">
        <f t="shared" si="112"/>
        <v>0</v>
      </c>
      <c r="Q116" s="37">
        <f t="shared" si="112"/>
        <v>0</v>
      </c>
      <c r="R116" s="37">
        <f t="shared" si="112"/>
        <v>0</v>
      </c>
      <c r="S116" s="37">
        <f t="shared" si="112"/>
        <v>0</v>
      </c>
      <c r="T116" s="37">
        <f t="shared" si="112"/>
        <v>0</v>
      </c>
      <c r="U116" s="37">
        <f t="shared" si="60"/>
        <v>0</v>
      </c>
    </row>
    <row r="117" ht="25.5" customHeight="1">
      <c r="A117" s="22" t="s">
        <v>52</v>
      </c>
      <c r="B117" s="24">
        <v>54.0</v>
      </c>
      <c r="C117" s="24" t="s">
        <v>19</v>
      </c>
      <c r="D117" s="22" t="s">
        <v>59</v>
      </c>
      <c r="E117" s="29"/>
      <c r="F117" s="29">
        <v>0.25972222222222224</v>
      </c>
      <c r="G117" s="29">
        <v>0.33888888888888885</v>
      </c>
      <c r="H117" s="43"/>
      <c r="I117" s="29"/>
      <c r="J117" s="29">
        <v>0.25972222222222224</v>
      </c>
      <c r="K117" s="29">
        <v>0.33888888888888885</v>
      </c>
      <c r="L117" s="43"/>
      <c r="M117" s="37">
        <f t="shared" ref="M117:T117" si="113">IF(E117&gt;0,1,0)</f>
        <v>0</v>
      </c>
      <c r="N117" s="37">
        <f t="shared" si="113"/>
        <v>1</v>
      </c>
      <c r="O117" s="37">
        <f t="shared" si="113"/>
        <v>1</v>
      </c>
      <c r="P117" s="37">
        <f t="shared" si="113"/>
        <v>0</v>
      </c>
      <c r="Q117" s="37">
        <f t="shared" si="113"/>
        <v>0</v>
      </c>
      <c r="R117" s="37">
        <f t="shared" si="113"/>
        <v>1</v>
      </c>
      <c r="S117" s="37">
        <f t="shared" si="113"/>
        <v>1</v>
      </c>
      <c r="T117" s="37">
        <f t="shared" si="113"/>
        <v>0</v>
      </c>
      <c r="U117" s="37">
        <f t="shared" si="60"/>
        <v>4</v>
      </c>
    </row>
    <row r="118" ht="25.5" customHeight="1">
      <c r="A118" s="22" t="s">
        <v>61</v>
      </c>
      <c r="B118" s="24">
        <v>55.0</v>
      </c>
      <c r="C118" s="24" t="s">
        <v>19</v>
      </c>
      <c r="D118" s="22" t="s">
        <v>62</v>
      </c>
      <c r="E118" s="29"/>
      <c r="F118" s="29">
        <v>0.26180555555555557</v>
      </c>
      <c r="G118" s="29">
        <v>0.34027777777777773</v>
      </c>
      <c r="H118" s="43"/>
      <c r="I118" s="29"/>
      <c r="J118" s="29">
        <v>0.26180555555555557</v>
      </c>
      <c r="K118" s="29">
        <v>0.34027777777777773</v>
      </c>
      <c r="L118" s="43"/>
      <c r="M118" s="37">
        <f t="shared" ref="M118:T118" si="114">IF(E118&gt;0,1,0)</f>
        <v>0</v>
      </c>
      <c r="N118" s="37">
        <f t="shared" si="114"/>
        <v>1</v>
      </c>
      <c r="O118" s="37">
        <f t="shared" si="114"/>
        <v>1</v>
      </c>
      <c r="P118" s="37">
        <f t="shared" si="114"/>
        <v>0</v>
      </c>
      <c r="Q118" s="37">
        <f t="shared" si="114"/>
        <v>0</v>
      </c>
      <c r="R118" s="37">
        <f t="shared" si="114"/>
        <v>1</v>
      </c>
      <c r="S118" s="37">
        <f t="shared" si="114"/>
        <v>1</v>
      </c>
      <c r="T118" s="37">
        <f t="shared" si="114"/>
        <v>0</v>
      </c>
      <c r="U118" s="37">
        <f t="shared" si="60"/>
        <v>4</v>
      </c>
    </row>
    <row r="119" ht="25.5" customHeight="1">
      <c r="A119" s="22" t="s">
        <v>64</v>
      </c>
      <c r="B119" s="24">
        <v>59.0</v>
      </c>
      <c r="C119" s="24" t="s">
        <v>19</v>
      </c>
      <c r="D119" s="22" t="s">
        <v>65</v>
      </c>
      <c r="E119" s="29"/>
      <c r="F119" s="29">
        <v>0.26319444444444445</v>
      </c>
      <c r="G119" s="31"/>
      <c r="H119" s="43"/>
      <c r="I119" s="29"/>
      <c r="J119" s="29">
        <v>0.26319444444444445</v>
      </c>
      <c r="K119" s="31"/>
      <c r="L119" s="43"/>
      <c r="M119" s="37">
        <f t="shared" ref="M119:T119" si="115">IF(E119&gt;0,1,0)</f>
        <v>0</v>
      </c>
      <c r="N119" s="37">
        <f t="shared" si="115"/>
        <v>1</v>
      </c>
      <c r="O119" s="37">
        <f t="shared" si="115"/>
        <v>0</v>
      </c>
      <c r="P119" s="37">
        <f t="shared" si="115"/>
        <v>0</v>
      </c>
      <c r="Q119" s="37">
        <f t="shared" si="115"/>
        <v>0</v>
      </c>
      <c r="R119" s="37">
        <f t="shared" si="115"/>
        <v>1</v>
      </c>
      <c r="S119" s="37">
        <f t="shared" si="115"/>
        <v>0</v>
      </c>
      <c r="T119" s="37">
        <f t="shared" si="115"/>
        <v>0</v>
      </c>
      <c r="U119" s="37">
        <f t="shared" si="60"/>
        <v>2</v>
      </c>
    </row>
    <row r="120" ht="25.5" customHeight="1">
      <c r="A120" s="22" t="s">
        <v>64</v>
      </c>
      <c r="B120" s="24"/>
      <c r="C120" s="24" t="s">
        <v>33</v>
      </c>
      <c r="D120" s="22" t="s">
        <v>69</v>
      </c>
      <c r="E120" s="29"/>
      <c r="F120" s="29">
        <v>0.26458333333333334</v>
      </c>
      <c r="G120" s="31"/>
      <c r="H120" s="43"/>
      <c r="I120" s="29"/>
      <c r="J120" s="29">
        <v>0.26458333333333334</v>
      </c>
      <c r="K120" s="31"/>
      <c r="L120" s="43"/>
      <c r="M120" s="37">
        <f t="shared" ref="M120:T120" si="116">IF(E120&gt;0,1,0)</f>
        <v>0</v>
      </c>
      <c r="N120" s="37">
        <f t="shared" si="116"/>
        <v>1</v>
      </c>
      <c r="O120" s="37">
        <f t="shared" si="116"/>
        <v>0</v>
      </c>
      <c r="P120" s="37">
        <f t="shared" si="116"/>
        <v>0</v>
      </c>
      <c r="Q120" s="37">
        <f t="shared" si="116"/>
        <v>0</v>
      </c>
      <c r="R120" s="37">
        <f t="shared" si="116"/>
        <v>1</v>
      </c>
      <c r="S120" s="37">
        <f t="shared" si="116"/>
        <v>0</v>
      </c>
      <c r="T120" s="37">
        <f t="shared" si="116"/>
        <v>0</v>
      </c>
      <c r="U120" s="37">
        <f t="shared" si="60"/>
        <v>2</v>
      </c>
    </row>
    <row r="121" ht="25.5" customHeight="1">
      <c r="A121" s="22" t="s">
        <v>64</v>
      </c>
      <c r="B121" s="24"/>
      <c r="C121" s="24" t="s">
        <v>33</v>
      </c>
      <c r="D121" s="22" t="s">
        <v>72</v>
      </c>
      <c r="E121" s="29"/>
      <c r="F121" s="29">
        <v>0.2659722222222222</v>
      </c>
      <c r="G121" s="31"/>
      <c r="H121" s="43"/>
      <c r="I121" s="29"/>
      <c r="J121" s="29">
        <v>0.2659722222222222</v>
      </c>
      <c r="K121" s="31"/>
      <c r="L121" s="43"/>
      <c r="M121" s="37">
        <f t="shared" ref="M121:T121" si="117">IF(E121&gt;0,1,0)</f>
        <v>0</v>
      </c>
      <c r="N121" s="37">
        <f t="shared" si="117"/>
        <v>1</v>
      </c>
      <c r="O121" s="37">
        <f t="shared" si="117"/>
        <v>0</v>
      </c>
      <c r="P121" s="37">
        <f t="shared" si="117"/>
        <v>0</v>
      </c>
      <c r="Q121" s="37">
        <f t="shared" si="117"/>
        <v>0</v>
      </c>
      <c r="R121" s="37">
        <f t="shared" si="117"/>
        <v>1</v>
      </c>
      <c r="S121" s="37">
        <f t="shared" si="117"/>
        <v>0</v>
      </c>
      <c r="T121" s="37">
        <f t="shared" si="117"/>
        <v>0</v>
      </c>
      <c r="U121" s="37">
        <f t="shared" si="60"/>
        <v>2</v>
      </c>
    </row>
    <row r="122" ht="25.5" customHeight="1">
      <c r="A122" s="22" t="s">
        <v>73</v>
      </c>
      <c r="B122" s="24">
        <v>56.0</v>
      </c>
      <c r="C122" s="24" t="s">
        <v>19</v>
      </c>
      <c r="D122" s="22" t="s">
        <v>152</v>
      </c>
      <c r="E122" s="29"/>
      <c r="F122" s="29">
        <v>0.26805555555555555</v>
      </c>
      <c r="G122" s="29">
        <v>0.3430555555555555</v>
      </c>
      <c r="H122" s="43"/>
      <c r="I122" s="29"/>
      <c r="J122" s="29">
        <v>0.26805555555555555</v>
      </c>
      <c r="K122" s="29">
        <v>0.3430555555555555</v>
      </c>
      <c r="L122" s="43"/>
      <c r="M122" s="37">
        <f t="shared" ref="M122:T122" si="118">IF(E122&gt;0,1,0)</f>
        <v>0</v>
      </c>
      <c r="N122" s="37">
        <f t="shared" si="118"/>
        <v>1</v>
      </c>
      <c r="O122" s="37">
        <f t="shared" si="118"/>
        <v>1</v>
      </c>
      <c r="P122" s="37">
        <f t="shared" si="118"/>
        <v>0</v>
      </c>
      <c r="Q122" s="37">
        <f t="shared" si="118"/>
        <v>0</v>
      </c>
      <c r="R122" s="37">
        <f t="shared" si="118"/>
        <v>1</v>
      </c>
      <c r="S122" s="37">
        <f t="shared" si="118"/>
        <v>1</v>
      </c>
      <c r="T122" s="37">
        <f t="shared" si="118"/>
        <v>0</v>
      </c>
      <c r="U122" s="37">
        <f t="shared" si="60"/>
        <v>4</v>
      </c>
    </row>
    <row r="123" ht="25.5" customHeight="1">
      <c r="A123" s="22" t="s">
        <v>73</v>
      </c>
      <c r="B123" s="24">
        <v>57.0</v>
      </c>
      <c r="C123" s="24" t="s">
        <v>19</v>
      </c>
      <c r="D123" s="22" t="s">
        <v>77</v>
      </c>
      <c r="E123" s="29"/>
      <c r="F123" s="29">
        <v>0.2701388888888889</v>
      </c>
      <c r="G123" s="29">
        <v>0.3444444444444445</v>
      </c>
      <c r="H123" s="43"/>
      <c r="I123" s="29"/>
      <c r="J123" s="29">
        <v>0.2701388888888889</v>
      </c>
      <c r="K123" s="29">
        <v>0.3444444444444445</v>
      </c>
      <c r="L123" s="43"/>
      <c r="M123" s="37">
        <f t="shared" ref="M123:T123" si="119">IF(E123&gt;0,1,0)</f>
        <v>0</v>
      </c>
      <c r="N123" s="37">
        <f t="shared" si="119"/>
        <v>1</v>
      </c>
      <c r="O123" s="37">
        <f t="shared" si="119"/>
        <v>1</v>
      </c>
      <c r="P123" s="37">
        <f t="shared" si="119"/>
        <v>0</v>
      </c>
      <c r="Q123" s="37">
        <f t="shared" si="119"/>
        <v>0</v>
      </c>
      <c r="R123" s="37">
        <f t="shared" si="119"/>
        <v>1</v>
      </c>
      <c r="S123" s="37">
        <f t="shared" si="119"/>
        <v>1</v>
      </c>
      <c r="T123" s="37">
        <f t="shared" si="119"/>
        <v>0</v>
      </c>
      <c r="U123" s="37">
        <f t="shared" si="60"/>
        <v>4</v>
      </c>
    </row>
    <row r="124" ht="25.5" customHeight="1">
      <c r="A124" s="22" t="s">
        <v>73</v>
      </c>
      <c r="B124" s="24">
        <v>58.0</v>
      </c>
      <c r="C124" s="24" t="s">
        <v>19</v>
      </c>
      <c r="D124" s="22" t="s">
        <v>79</v>
      </c>
      <c r="E124" s="29"/>
      <c r="F124" s="29">
        <v>0.2722222222222222</v>
      </c>
      <c r="G124" s="29">
        <v>0.3458333333333334</v>
      </c>
      <c r="H124" s="43"/>
      <c r="I124" s="29"/>
      <c r="J124" s="29">
        <v>0.2722222222222222</v>
      </c>
      <c r="K124" s="29">
        <v>0.3458333333333334</v>
      </c>
      <c r="L124" s="43"/>
      <c r="M124" s="37">
        <f t="shared" ref="M124:T124" si="120">IF(E124&gt;0,1,0)</f>
        <v>0</v>
      </c>
      <c r="N124" s="37">
        <f t="shared" si="120"/>
        <v>1</v>
      </c>
      <c r="O124" s="37">
        <f t="shared" si="120"/>
        <v>1</v>
      </c>
      <c r="P124" s="37">
        <f t="shared" si="120"/>
        <v>0</v>
      </c>
      <c r="Q124" s="37">
        <f t="shared" si="120"/>
        <v>0</v>
      </c>
      <c r="R124" s="37">
        <f t="shared" si="120"/>
        <v>1</v>
      </c>
      <c r="S124" s="37">
        <f t="shared" si="120"/>
        <v>1</v>
      </c>
      <c r="T124" s="37">
        <f t="shared" si="120"/>
        <v>0</v>
      </c>
      <c r="U124" s="37">
        <f t="shared" si="60"/>
        <v>4</v>
      </c>
    </row>
    <row r="125" ht="25.5" customHeight="1">
      <c r="A125" s="22" t="s">
        <v>81</v>
      </c>
      <c r="B125" s="24">
        <v>60.0</v>
      </c>
      <c r="C125" s="24" t="s">
        <v>19</v>
      </c>
      <c r="D125" s="22" t="s">
        <v>83</v>
      </c>
      <c r="E125" s="29"/>
      <c r="F125" s="29">
        <v>0.2743055555555555</v>
      </c>
      <c r="G125" s="29"/>
      <c r="H125" s="43"/>
      <c r="I125" s="29"/>
      <c r="J125" s="29">
        <v>0.2743055555555555</v>
      </c>
      <c r="K125" s="29"/>
      <c r="L125" s="43"/>
      <c r="M125" s="37">
        <f t="shared" ref="M125:T125" si="121">IF(E125&gt;0,1,0)</f>
        <v>0</v>
      </c>
      <c r="N125" s="37">
        <f t="shared" si="121"/>
        <v>1</v>
      </c>
      <c r="O125" s="37">
        <f t="shared" si="121"/>
        <v>0</v>
      </c>
      <c r="P125" s="37">
        <f t="shared" si="121"/>
        <v>0</v>
      </c>
      <c r="Q125" s="37">
        <f t="shared" si="121"/>
        <v>0</v>
      </c>
      <c r="R125" s="37">
        <f t="shared" si="121"/>
        <v>1</v>
      </c>
      <c r="S125" s="37">
        <f t="shared" si="121"/>
        <v>0</v>
      </c>
      <c r="T125" s="37">
        <f t="shared" si="121"/>
        <v>0</v>
      </c>
      <c r="U125" s="37">
        <f t="shared" si="60"/>
        <v>2</v>
      </c>
    </row>
    <row r="126" ht="25.5" customHeight="1">
      <c r="A126" s="22" t="s">
        <v>84</v>
      </c>
      <c r="B126" s="24">
        <v>61.0</v>
      </c>
      <c r="C126" s="24" t="s">
        <v>19</v>
      </c>
      <c r="D126" s="22" t="s">
        <v>85</v>
      </c>
      <c r="E126" s="29"/>
      <c r="F126" s="29">
        <v>0.27638888888888885</v>
      </c>
      <c r="G126" s="29">
        <v>0.34722222222222227</v>
      </c>
      <c r="H126" s="43"/>
      <c r="I126" s="29"/>
      <c r="J126" s="29">
        <v>0.27638888888888885</v>
      </c>
      <c r="K126" s="29">
        <v>0.34722222222222227</v>
      </c>
      <c r="L126" s="43"/>
      <c r="M126" s="37">
        <f t="shared" ref="M126:T126" si="122">IF(E126&gt;0,1,0)</f>
        <v>0</v>
      </c>
      <c r="N126" s="37">
        <f t="shared" si="122"/>
        <v>1</v>
      </c>
      <c r="O126" s="37">
        <f t="shared" si="122"/>
        <v>1</v>
      </c>
      <c r="P126" s="37">
        <f t="shared" si="122"/>
        <v>0</v>
      </c>
      <c r="Q126" s="37">
        <f t="shared" si="122"/>
        <v>0</v>
      </c>
      <c r="R126" s="37">
        <f t="shared" si="122"/>
        <v>1</v>
      </c>
      <c r="S126" s="37">
        <f t="shared" si="122"/>
        <v>1</v>
      </c>
      <c r="T126" s="37">
        <f t="shared" si="122"/>
        <v>0</v>
      </c>
      <c r="U126" s="37">
        <f t="shared" si="60"/>
        <v>4</v>
      </c>
    </row>
    <row r="127" ht="25.5" customHeight="1">
      <c r="A127" s="22" t="s">
        <v>84</v>
      </c>
      <c r="B127" s="24">
        <v>62.0</v>
      </c>
      <c r="C127" s="24" t="s">
        <v>19</v>
      </c>
      <c r="D127" s="22" t="s">
        <v>87</v>
      </c>
      <c r="E127" s="29"/>
      <c r="F127" s="29">
        <v>0.2777777777777778</v>
      </c>
      <c r="G127" s="29">
        <v>0.34861111111111115</v>
      </c>
      <c r="H127" s="43"/>
      <c r="I127" s="29"/>
      <c r="J127" s="29">
        <v>0.2777777777777778</v>
      </c>
      <c r="K127" s="29">
        <v>0.34861111111111115</v>
      </c>
      <c r="L127" s="43"/>
      <c r="M127" s="37">
        <f t="shared" ref="M127:T127" si="123">IF(E127&gt;0,1,0)</f>
        <v>0</v>
      </c>
      <c r="N127" s="37">
        <f t="shared" si="123"/>
        <v>1</v>
      </c>
      <c r="O127" s="37">
        <f t="shared" si="123"/>
        <v>1</v>
      </c>
      <c r="P127" s="37">
        <f t="shared" si="123"/>
        <v>0</v>
      </c>
      <c r="Q127" s="37">
        <f t="shared" si="123"/>
        <v>0</v>
      </c>
      <c r="R127" s="37">
        <f t="shared" si="123"/>
        <v>1</v>
      </c>
      <c r="S127" s="37">
        <f t="shared" si="123"/>
        <v>1</v>
      </c>
      <c r="T127" s="37">
        <f t="shared" si="123"/>
        <v>0</v>
      </c>
      <c r="U127" s="37">
        <f t="shared" si="60"/>
        <v>4</v>
      </c>
    </row>
    <row r="128" ht="25.5" customHeight="1">
      <c r="A128" s="22" t="s">
        <v>84</v>
      </c>
      <c r="B128" s="24">
        <v>63.0</v>
      </c>
      <c r="C128" s="24" t="s">
        <v>25</v>
      </c>
      <c r="D128" s="22" t="s">
        <v>89</v>
      </c>
      <c r="E128" s="31"/>
      <c r="F128" s="31"/>
      <c r="G128" s="31"/>
      <c r="H128" s="43"/>
      <c r="I128" s="31"/>
      <c r="J128" s="31"/>
      <c r="K128" s="31"/>
      <c r="L128" s="43"/>
      <c r="M128" s="37">
        <f t="shared" ref="M128:T128" si="124">IF(E128&gt;0,1,0)</f>
        <v>0</v>
      </c>
      <c r="N128" s="37">
        <f t="shared" si="124"/>
        <v>0</v>
      </c>
      <c r="O128" s="37">
        <f t="shared" si="124"/>
        <v>0</v>
      </c>
      <c r="P128" s="37">
        <f t="shared" si="124"/>
        <v>0</v>
      </c>
      <c r="Q128" s="37">
        <f t="shared" si="124"/>
        <v>0</v>
      </c>
      <c r="R128" s="37">
        <f t="shared" si="124"/>
        <v>0</v>
      </c>
      <c r="S128" s="37">
        <f t="shared" si="124"/>
        <v>0</v>
      </c>
      <c r="T128" s="37">
        <f t="shared" si="124"/>
        <v>0</v>
      </c>
      <c r="U128" s="37">
        <f t="shared" si="60"/>
        <v>0</v>
      </c>
    </row>
    <row r="129" ht="25.5" customHeight="1">
      <c r="A129" s="22" t="s">
        <v>84</v>
      </c>
      <c r="B129" s="24">
        <v>64.0</v>
      </c>
      <c r="C129" s="24" t="s">
        <v>25</v>
      </c>
      <c r="D129" s="22" t="s">
        <v>91</v>
      </c>
      <c r="E129" s="31"/>
      <c r="F129" s="31"/>
      <c r="G129" s="31"/>
      <c r="H129" s="43"/>
      <c r="I129" s="31"/>
      <c r="J129" s="31"/>
      <c r="K129" s="31"/>
      <c r="L129" s="43"/>
      <c r="M129" s="37">
        <f t="shared" ref="M129:T129" si="125">IF(E129&gt;0,1,0)</f>
        <v>0</v>
      </c>
      <c r="N129" s="37">
        <f t="shared" si="125"/>
        <v>0</v>
      </c>
      <c r="O129" s="37">
        <f t="shared" si="125"/>
        <v>0</v>
      </c>
      <c r="P129" s="37">
        <f t="shared" si="125"/>
        <v>0</v>
      </c>
      <c r="Q129" s="37">
        <f t="shared" si="125"/>
        <v>0</v>
      </c>
      <c r="R129" s="37">
        <f t="shared" si="125"/>
        <v>0</v>
      </c>
      <c r="S129" s="37">
        <f t="shared" si="125"/>
        <v>0</v>
      </c>
      <c r="T129" s="37">
        <f t="shared" si="125"/>
        <v>0</v>
      </c>
      <c r="U129" s="37">
        <f t="shared" si="60"/>
        <v>0</v>
      </c>
    </row>
    <row r="130" ht="25.5" customHeight="1">
      <c r="A130" s="22" t="s">
        <v>84</v>
      </c>
      <c r="B130" s="24">
        <v>65.0</v>
      </c>
      <c r="C130" s="24" t="s">
        <v>25</v>
      </c>
      <c r="D130" s="22" t="s">
        <v>92</v>
      </c>
      <c r="E130" s="31"/>
      <c r="F130" s="31"/>
      <c r="G130" s="31"/>
      <c r="H130" s="43"/>
      <c r="I130" s="31"/>
      <c r="J130" s="31"/>
      <c r="K130" s="31"/>
      <c r="L130" s="43"/>
      <c r="M130" s="37">
        <f t="shared" ref="M130:T130" si="126">IF(E130&gt;0,1,0)</f>
        <v>0</v>
      </c>
      <c r="N130" s="37">
        <f t="shared" si="126"/>
        <v>0</v>
      </c>
      <c r="O130" s="37">
        <f t="shared" si="126"/>
        <v>0</v>
      </c>
      <c r="P130" s="37">
        <f t="shared" si="126"/>
        <v>0</v>
      </c>
      <c r="Q130" s="37">
        <f t="shared" si="126"/>
        <v>0</v>
      </c>
      <c r="R130" s="37">
        <f t="shared" si="126"/>
        <v>0</v>
      </c>
      <c r="S130" s="37">
        <f t="shared" si="126"/>
        <v>0</v>
      </c>
      <c r="T130" s="37">
        <f t="shared" si="126"/>
        <v>0</v>
      </c>
      <c r="U130" s="37">
        <f t="shared" si="60"/>
        <v>0</v>
      </c>
    </row>
    <row r="131" ht="25.5" customHeight="1">
      <c r="A131" s="22" t="s">
        <v>84</v>
      </c>
      <c r="B131" s="24">
        <v>66.0</v>
      </c>
      <c r="C131" s="24" t="s">
        <v>25</v>
      </c>
      <c r="D131" s="22" t="s">
        <v>94</v>
      </c>
      <c r="E131" s="31"/>
      <c r="F131" s="31"/>
      <c r="G131" s="31"/>
      <c r="H131" s="43"/>
      <c r="I131" s="31"/>
      <c r="J131" s="31"/>
      <c r="K131" s="31"/>
      <c r="L131" s="43"/>
      <c r="M131" s="37">
        <f t="shared" ref="M131:T131" si="127">IF(E131&gt;0,1,0)</f>
        <v>0</v>
      </c>
      <c r="N131" s="37">
        <f t="shared" si="127"/>
        <v>0</v>
      </c>
      <c r="O131" s="37">
        <f t="shared" si="127"/>
        <v>0</v>
      </c>
      <c r="P131" s="37">
        <f t="shared" si="127"/>
        <v>0</v>
      </c>
      <c r="Q131" s="37">
        <f t="shared" si="127"/>
        <v>0</v>
      </c>
      <c r="R131" s="37">
        <f t="shared" si="127"/>
        <v>0</v>
      </c>
      <c r="S131" s="37">
        <f t="shared" si="127"/>
        <v>0</v>
      </c>
      <c r="T131" s="37">
        <f t="shared" si="127"/>
        <v>0</v>
      </c>
      <c r="U131" s="37">
        <f t="shared" si="60"/>
        <v>0</v>
      </c>
    </row>
    <row r="132" ht="25.5" customHeight="1">
      <c r="A132" s="22" t="s">
        <v>81</v>
      </c>
      <c r="B132" s="24">
        <v>67.0</v>
      </c>
      <c r="C132" s="24" t="s">
        <v>25</v>
      </c>
      <c r="D132" s="22" t="s">
        <v>97</v>
      </c>
      <c r="E132" s="31"/>
      <c r="F132" s="31"/>
      <c r="G132" s="31"/>
      <c r="H132" s="43"/>
      <c r="I132" s="31"/>
      <c r="J132" s="31"/>
      <c r="K132" s="31"/>
      <c r="L132" s="43"/>
      <c r="M132" s="37">
        <f t="shared" ref="M132:T132" si="128">IF(E132&gt;0,1,0)</f>
        <v>0</v>
      </c>
      <c r="N132" s="37">
        <f t="shared" si="128"/>
        <v>0</v>
      </c>
      <c r="O132" s="37">
        <f t="shared" si="128"/>
        <v>0</v>
      </c>
      <c r="P132" s="37">
        <f t="shared" si="128"/>
        <v>0</v>
      </c>
      <c r="Q132" s="37">
        <f t="shared" si="128"/>
        <v>0</v>
      </c>
      <c r="R132" s="37">
        <f t="shared" si="128"/>
        <v>0</v>
      </c>
      <c r="S132" s="37">
        <f t="shared" si="128"/>
        <v>0</v>
      </c>
      <c r="T132" s="37">
        <f t="shared" si="128"/>
        <v>0</v>
      </c>
      <c r="U132" s="37">
        <f t="shared" si="60"/>
        <v>0</v>
      </c>
    </row>
    <row r="133" ht="25.5" customHeight="1">
      <c r="A133" s="22" t="s">
        <v>81</v>
      </c>
      <c r="B133" s="24">
        <v>68.0</v>
      </c>
      <c r="C133" s="24" t="s">
        <v>25</v>
      </c>
      <c r="D133" s="22" t="s">
        <v>99</v>
      </c>
      <c r="E133" s="31"/>
      <c r="F133" s="31"/>
      <c r="G133" s="31"/>
      <c r="H133" s="43"/>
      <c r="I133" s="31"/>
      <c r="J133" s="31"/>
      <c r="K133" s="31"/>
      <c r="L133" s="43"/>
      <c r="M133" s="37">
        <f t="shared" ref="M133:T133" si="129">IF(E133&gt;0,1,0)</f>
        <v>0</v>
      </c>
      <c r="N133" s="37">
        <f t="shared" si="129"/>
        <v>0</v>
      </c>
      <c r="O133" s="37">
        <f t="shared" si="129"/>
        <v>0</v>
      </c>
      <c r="P133" s="37">
        <f t="shared" si="129"/>
        <v>0</v>
      </c>
      <c r="Q133" s="37">
        <f t="shared" si="129"/>
        <v>0</v>
      </c>
      <c r="R133" s="37">
        <f t="shared" si="129"/>
        <v>0</v>
      </c>
      <c r="S133" s="37">
        <f t="shared" si="129"/>
        <v>0</v>
      </c>
      <c r="T133" s="37">
        <f t="shared" si="129"/>
        <v>0</v>
      </c>
      <c r="U133" s="37">
        <f t="shared" si="60"/>
        <v>0</v>
      </c>
    </row>
    <row r="134" ht="25.5" customHeight="1">
      <c r="A134" s="22" t="s">
        <v>81</v>
      </c>
      <c r="B134" s="24">
        <v>69.0</v>
      </c>
      <c r="C134" s="24" t="s">
        <v>19</v>
      </c>
      <c r="D134" s="22" t="s">
        <v>100</v>
      </c>
      <c r="E134" s="29"/>
      <c r="F134" s="29">
        <v>0.28125</v>
      </c>
      <c r="G134" s="29"/>
      <c r="H134" s="43"/>
      <c r="I134" s="29"/>
      <c r="J134" s="29">
        <v>0.28125</v>
      </c>
      <c r="K134" s="29"/>
      <c r="L134" s="43"/>
      <c r="M134" s="37">
        <f t="shared" ref="M134:T134" si="130">IF(E134&gt;0,1,0)</f>
        <v>0</v>
      </c>
      <c r="N134" s="37">
        <f t="shared" si="130"/>
        <v>1</v>
      </c>
      <c r="O134" s="37">
        <f t="shared" si="130"/>
        <v>0</v>
      </c>
      <c r="P134" s="37">
        <f t="shared" si="130"/>
        <v>0</v>
      </c>
      <c r="Q134" s="37">
        <f t="shared" si="130"/>
        <v>0</v>
      </c>
      <c r="R134" s="37">
        <f t="shared" si="130"/>
        <v>1</v>
      </c>
      <c r="S134" s="37">
        <f t="shared" si="130"/>
        <v>0</v>
      </c>
      <c r="T134" s="37">
        <f t="shared" si="130"/>
        <v>0</v>
      </c>
      <c r="U134" s="37">
        <f t="shared" si="60"/>
        <v>2</v>
      </c>
    </row>
    <row r="135" ht="25.5" customHeight="1">
      <c r="A135" s="22" t="s">
        <v>81</v>
      </c>
      <c r="B135" s="24">
        <v>70.0</v>
      </c>
      <c r="C135" s="24" t="s">
        <v>25</v>
      </c>
      <c r="D135" s="22" t="s">
        <v>102</v>
      </c>
      <c r="E135" s="31"/>
      <c r="F135" s="31"/>
      <c r="G135" s="31"/>
      <c r="H135" s="43"/>
      <c r="I135" s="31"/>
      <c r="J135" s="31"/>
      <c r="K135" s="31"/>
      <c r="L135" s="43"/>
      <c r="M135" s="37">
        <f t="shared" ref="M135:T135" si="131">IF(E135&gt;0,1,0)</f>
        <v>0</v>
      </c>
      <c r="N135" s="37">
        <f t="shared" si="131"/>
        <v>0</v>
      </c>
      <c r="O135" s="37">
        <f t="shared" si="131"/>
        <v>0</v>
      </c>
      <c r="P135" s="37">
        <f t="shared" si="131"/>
        <v>0</v>
      </c>
      <c r="Q135" s="37">
        <f t="shared" si="131"/>
        <v>0</v>
      </c>
      <c r="R135" s="37">
        <f t="shared" si="131"/>
        <v>0</v>
      </c>
      <c r="S135" s="37">
        <f t="shared" si="131"/>
        <v>0</v>
      </c>
      <c r="T135" s="37">
        <f t="shared" si="131"/>
        <v>0</v>
      </c>
      <c r="U135" s="37">
        <f t="shared" si="60"/>
        <v>0</v>
      </c>
    </row>
    <row r="136" ht="25.5" customHeight="1">
      <c r="A136" s="22" t="s">
        <v>81</v>
      </c>
      <c r="B136" s="24">
        <v>71.0</v>
      </c>
      <c r="C136" s="24" t="s">
        <v>25</v>
      </c>
      <c r="D136" s="22" t="s">
        <v>104</v>
      </c>
      <c r="E136" s="31"/>
      <c r="F136" s="31"/>
      <c r="G136" s="31"/>
      <c r="H136" s="43"/>
      <c r="I136" s="31"/>
      <c r="J136" s="31"/>
      <c r="K136" s="31"/>
      <c r="L136" s="43"/>
      <c r="M136" s="37">
        <f t="shared" ref="M136:T136" si="132">IF(E136&gt;0,1,0)</f>
        <v>0</v>
      </c>
      <c r="N136" s="37">
        <f t="shared" si="132"/>
        <v>0</v>
      </c>
      <c r="O136" s="37">
        <f t="shared" si="132"/>
        <v>0</v>
      </c>
      <c r="P136" s="37">
        <f t="shared" si="132"/>
        <v>0</v>
      </c>
      <c r="Q136" s="37">
        <f t="shared" si="132"/>
        <v>0</v>
      </c>
      <c r="R136" s="37">
        <f t="shared" si="132"/>
        <v>0</v>
      </c>
      <c r="S136" s="37">
        <f t="shared" si="132"/>
        <v>0</v>
      </c>
      <c r="T136" s="37">
        <f t="shared" si="132"/>
        <v>0</v>
      </c>
      <c r="U136" s="37">
        <f t="shared" si="60"/>
        <v>0</v>
      </c>
    </row>
    <row r="137" ht="25.5" customHeight="1">
      <c r="A137" s="22" t="s">
        <v>81</v>
      </c>
      <c r="B137" s="24">
        <v>72.0</v>
      </c>
      <c r="C137" s="24" t="s">
        <v>25</v>
      </c>
      <c r="D137" s="22" t="s">
        <v>106</v>
      </c>
      <c r="E137" s="31"/>
      <c r="F137" s="31"/>
      <c r="G137" s="31"/>
      <c r="H137" s="43"/>
      <c r="I137" s="31"/>
      <c r="J137" s="31"/>
      <c r="K137" s="31"/>
      <c r="L137" s="43"/>
      <c r="M137" s="37">
        <f t="shared" ref="M137:T137" si="133">IF(E137&gt;0,1,0)</f>
        <v>0</v>
      </c>
      <c r="N137" s="37">
        <f t="shared" si="133"/>
        <v>0</v>
      </c>
      <c r="O137" s="37">
        <f t="shared" si="133"/>
        <v>0</v>
      </c>
      <c r="P137" s="37">
        <f t="shared" si="133"/>
        <v>0</v>
      </c>
      <c r="Q137" s="37">
        <f t="shared" si="133"/>
        <v>0</v>
      </c>
      <c r="R137" s="37">
        <f t="shared" si="133"/>
        <v>0</v>
      </c>
      <c r="S137" s="37">
        <f t="shared" si="133"/>
        <v>0</v>
      </c>
      <c r="T137" s="37">
        <f t="shared" si="133"/>
        <v>0</v>
      </c>
      <c r="U137" s="37">
        <f t="shared" si="60"/>
        <v>0</v>
      </c>
    </row>
    <row r="138" ht="25.5" customHeight="1">
      <c r="A138" s="22" t="s">
        <v>81</v>
      </c>
      <c r="B138" s="24">
        <v>73.0</v>
      </c>
      <c r="C138" s="24" t="s">
        <v>25</v>
      </c>
      <c r="D138" s="22" t="s">
        <v>107</v>
      </c>
      <c r="E138" s="31"/>
      <c r="F138" s="31"/>
      <c r="G138" s="31"/>
      <c r="H138" s="43"/>
      <c r="I138" s="31"/>
      <c r="J138" s="31"/>
      <c r="K138" s="31"/>
      <c r="L138" s="43"/>
      <c r="M138" s="37">
        <f t="shared" ref="M138:T138" si="134">IF(E138&gt;0,1,0)</f>
        <v>0</v>
      </c>
      <c r="N138" s="37">
        <f t="shared" si="134"/>
        <v>0</v>
      </c>
      <c r="O138" s="37">
        <f t="shared" si="134"/>
        <v>0</v>
      </c>
      <c r="P138" s="37">
        <f t="shared" si="134"/>
        <v>0</v>
      </c>
      <c r="Q138" s="37">
        <f t="shared" si="134"/>
        <v>0</v>
      </c>
      <c r="R138" s="37">
        <f t="shared" si="134"/>
        <v>0</v>
      </c>
      <c r="S138" s="37">
        <f t="shared" si="134"/>
        <v>0</v>
      </c>
      <c r="T138" s="37">
        <f t="shared" si="134"/>
        <v>0</v>
      </c>
      <c r="U138" s="37">
        <f t="shared" si="60"/>
        <v>0</v>
      </c>
    </row>
    <row r="139" ht="25.5" customHeight="1">
      <c r="A139" s="22" t="s">
        <v>81</v>
      </c>
      <c r="B139" s="24">
        <v>74.0</v>
      </c>
      <c r="C139" s="24" t="s">
        <v>25</v>
      </c>
      <c r="D139" s="22" t="s">
        <v>109</v>
      </c>
      <c r="E139" s="31"/>
      <c r="F139" s="31"/>
      <c r="G139" s="31"/>
      <c r="H139" s="43"/>
      <c r="I139" s="31"/>
      <c r="J139" s="31"/>
      <c r="K139" s="31"/>
      <c r="L139" s="43"/>
      <c r="M139" s="37">
        <f t="shared" ref="M139:T139" si="135">IF(E139&gt;0,1,0)</f>
        <v>0</v>
      </c>
      <c r="N139" s="37">
        <f t="shared" si="135"/>
        <v>0</v>
      </c>
      <c r="O139" s="37">
        <f t="shared" si="135"/>
        <v>0</v>
      </c>
      <c r="P139" s="37">
        <f t="shared" si="135"/>
        <v>0</v>
      </c>
      <c r="Q139" s="37">
        <f t="shared" si="135"/>
        <v>0</v>
      </c>
      <c r="R139" s="37">
        <f t="shared" si="135"/>
        <v>0</v>
      </c>
      <c r="S139" s="37">
        <f t="shared" si="135"/>
        <v>0</v>
      </c>
      <c r="T139" s="37">
        <f t="shared" si="135"/>
        <v>0</v>
      </c>
      <c r="U139" s="37">
        <f t="shared" si="60"/>
        <v>0</v>
      </c>
    </row>
    <row r="140" ht="25.5" customHeight="1">
      <c r="A140" s="22" t="s">
        <v>81</v>
      </c>
      <c r="B140" s="24">
        <v>75.0</v>
      </c>
      <c r="C140" s="24" t="s">
        <v>19</v>
      </c>
      <c r="D140" s="22" t="s">
        <v>111</v>
      </c>
      <c r="E140" s="29"/>
      <c r="F140" s="29">
        <v>0.2833333333333333</v>
      </c>
      <c r="G140" s="29">
        <v>0.3506944444444444</v>
      </c>
      <c r="H140" s="43"/>
      <c r="I140" s="29"/>
      <c r="J140" s="29">
        <v>0.2833333333333333</v>
      </c>
      <c r="K140" s="29">
        <v>0.3506944444444444</v>
      </c>
      <c r="L140" s="43"/>
      <c r="M140" s="37">
        <f t="shared" ref="M140:T140" si="136">IF(E140&gt;0,1,0)</f>
        <v>0</v>
      </c>
      <c r="N140" s="37">
        <f t="shared" si="136"/>
        <v>1</v>
      </c>
      <c r="O140" s="37">
        <f t="shared" si="136"/>
        <v>1</v>
      </c>
      <c r="P140" s="37">
        <f t="shared" si="136"/>
        <v>0</v>
      </c>
      <c r="Q140" s="37">
        <f t="shared" si="136"/>
        <v>0</v>
      </c>
      <c r="R140" s="37">
        <f t="shared" si="136"/>
        <v>1</v>
      </c>
      <c r="S140" s="37">
        <f t="shared" si="136"/>
        <v>1</v>
      </c>
      <c r="T140" s="37">
        <f t="shared" si="136"/>
        <v>0</v>
      </c>
      <c r="U140" s="37">
        <f t="shared" si="60"/>
        <v>4</v>
      </c>
    </row>
    <row r="141" ht="25.5" customHeight="1">
      <c r="A141" s="22" t="s">
        <v>81</v>
      </c>
      <c r="B141" s="24">
        <v>76.0</v>
      </c>
      <c r="C141" s="24" t="s">
        <v>25</v>
      </c>
      <c r="D141" s="22" t="s">
        <v>113</v>
      </c>
      <c r="E141" s="31"/>
      <c r="F141" s="31"/>
      <c r="G141" s="31"/>
      <c r="H141" s="43"/>
      <c r="I141" s="31"/>
      <c r="J141" s="31"/>
      <c r="K141" s="31"/>
      <c r="L141" s="43"/>
      <c r="M141" s="37">
        <f t="shared" ref="M141:T141" si="137">IF(E141&gt;0,1,0)</f>
        <v>0</v>
      </c>
      <c r="N141" s="37">
        <f t="shared" si="137"/>
        <v>0</v>
      </c>
      <c r="O141" s="37">
        <f t="shared" si="137"/>
        <v>0</v>
      </c>
      <c r="P141" s="37">
        <f t="shared" si="137"/>
        <v>0</v>
      </c>
      <c r="Q141" s="37">
        <f t="shared" si="137"/>
        <v>0</v>
      </c>
      <c r="R141" s="37">
        <f t="shared" si="137"/>
        <v>0</v>
      </c>
      <c r="S141" s="37">
        <f t="shared" si="137"/>
        <v>0</v>
      </c>
      <c r="T141" s="37">
        <f t="shared" si="137"/>
        <v>0</v>
      </c>
      <c r="U141" s="37">
        <f t="shared" si="60"/>
        <v>0</v>
      </c>
    </row>
    <row r="142" ht="25.5" customHeight="1">
      <c r="A142" s="22" t="s">
        <v>81</v>
      </c>
      <c r="B142" s="24">
        <v>77.0</v>
      </c>
      <c r="C142" s="24" t="s">
        <v>19</v>
      </c>
      <c r="D142" s="22" t="s">
        <v>114</v>
      </c>
      <c r="E142" s="29"/>
      <c r="F142" s="29">
        <v>0.2847222222222222</v>
      </c>
      <c r="G142" s="29"/>
      <c r="H142" s="43"/>
      <c r="I142" s="29"/>
      <c r="J142" s="29">
        <v>0.2847222222222222</v>
      </c>
      <c r="K142" s="29"/>
      <c r="L142" s="43"/>
      <c r="M142" s="37">
        <f t="shared" ref="M142:T142" si="138">IF(E142&gt;0,1,0)</f>
        <v>0</v>
      </c>
      <c r="N142" s="37">
        <f t="shared" si="138"/>
        <v>1</v>
      </c>
      <c r="O142" s="37">
        <f t="shared" si="138"/>
        <v>0</v>
      </c>
      <c r="P142" s="37">
        <f t="shared" si="138"/>
        <v>0</v>
      </c>
      <c r="Q142" s="37">
        <f t="shared" si="138"/>
        <v>0</v>
      </c>
      <c r="R142" s="37">
        <f t="shared" si="138"/>
        <v>1</v>
      </c>
      <c r="S142" s="37">
        <f t="shared" si="138"/>
        <v>0</v>
      </c>
      <c r="T142" s="37">
        <f t="shared" si="138"/>
        <v>0</v>
      </c>
      <c r="U142" s="37">
        <f t="shared" si="60"/>
        <v>2</v>
      </c>
    </row>
    <row r="143" ht="25.5" customHeight="1">
      <c r="A143" s="22" t="s">
        <v>81</v>
      </c>
      <c r="B143" s="24">
        <v>78.0</v>
      </c>
      <c r="C143" s="24" t="s">
        <v>19</v>
      </c>
      <c r="D143" s="22" t="s">
        <v>117</v>
      </c>
      <c r="E143" s="29"/>
      <c r="F143" s="29"/>
      <c r="G143" s="29"/>
      <c r="H143" s="43"/>
      <c r="I143" s="29"/>
      <c r="J143" s="29"/>
      <c r="K143" s="29"/>
      <c r="L143" s="43"/>
      <c r="M143" s="37">
        <f t="shared" ref="M143:T143" si="139">IF(E143&gt;0,1,0)</f>
        <v>0</v>
      </c>
      <c r="N143" s="37">
        <f t="shared" si="139"/>
        <v>0</v>
      </c>
      <c r="O143" s="37">
        <f t="shared" si="139"/>
        <v>0</v>
      </c>
      <c r="P143" s="37">
        <f t="shared" si="139"/>
        <v>0</v>
      </c>
      <c r="Q143" s="37">
        <f t="shared" si="139"/>
        <v>0</v>
      </c>
      <c r="R143" s="37">
        <f t="shared" si="139"/>
        <v>0</v>
      </c>
      <c r="S143" s="37">
        <f t="shared" si="139"/>
        <v>0</v>
      </c>
      <c r="T143" s="37">
        <f t="shared" si="139"/>
        <v>0</v>
      </c>
      <c r="U143" s="37">
        <f t="shared" si="60"/>
        <v>0</v>
      </c>
    </row>
    <row r="144" ht="25.5" customHeight="1">
      <c r="A144" s="22" t="s">
        <v>81</v>
      </c>
      <c r="B144" s="24"/>
      <c r="C144" s="24" t="s">
        <v>19</v>
      </c>
      <c r="D144" s="22" t="s">
        <v>119</v>
      </c>
      <c r="E144" s="29"/>
      <c r="F144" s="29">
        <v>0.28680555555555554</v>
      </c>
      <c r="G144" s="29">
        <v>0.3520833333333333</v>
      </c>
      <c r="H144" s="43"/>
      <c r="I144" s="29"/>
      <c r="J144" s="29">
        <v>0.28680555555555554</v>
      </c>
      <c r="K144" s="29">
        <v>0.3520833333333333</v>
      </c>
      <c r="L144" s="43"/>
      <c r="M144" s="37">
        <f t="shared" ref="M144:T144" si="140">IF(E144&gt;0,1,0)</f>
        <v>0</v>
      </c>
      <c r="N144" s="37">
        <f t="shared" si="140"/>
        <v>1</v>
      </c>
      <c r="O144" s="37">
        <f t="shared" si="140"/>
        <v>1</v>
      </c>
      <c r="P144" s="37">
        <f t="shared" si="140"/>
        <v>0</v>
      </c>
      <c r="Q144" s="37">
        <f t="shared" si="140"/>
        <v>0</v>
      </c>
      <c r="R144" s="37">
        <f t="shared" si="140"/>
        <v>1</v>
      </c>
      <c r="S144" s="37">
        <f t="shared" si="140"/>
        <v>1</v>
      </c>
      <c r="T144" s="37">
        <f t="shared" si="140"/>
        <v>0</v>
      </c>
      <c r="U144" s="37">
        <f t="shared" si="60"/>
        <v>4</v>
      </c>
    </row>
    <row r="145" ht="25.5" customHeight="1">
      <c r="A145" s="22" t="s">
        <v>120</v>
      </c>
      <c r="B145" s="24">
        <v>79.0</v>
      </c>
      <c r="C145" s="24" t="s">
        <v>19</v>
      </c>
      <c r="D145" s="22" t="s">
        <v>122</v>
      </c>
      <c r="E145" s="29"/>
      <c r="F145" s="29">
        <v>0.2902777777777778</v>
      </c>
      <c r="G145" s="29"/>
      <c r="H145" s="43"/>
      <c r="I145" s="29"/>
      <c r="J145" s="29">
        <v>0.2902777777777778</v>
      </c>
      <c r="K145" s="29"/>
      <c r="L145" s="43"/>
      <c r="M145" s="37">
        <f t="shared" ref="M145:T145" si="141">IF(E145&gt;0,1,0)</f>
        <v>0</v>
      </c>
      <c r="N145" s="37">
        <f t="shared" si="141"/>
        <v>1</v>
      </c>
      <c r="O145" s="37">
        <f t="shared" si="141"/>
        <v>0</v>
      </c>
      <c r="P145" s="37">
        <f t="shared" si="141"/>
        <v>0</v>
      </c>
      <c r="Q145" s="37">
        <f t="shared" si="141"/>
        <v>0</v>
      </c>
      <c r="R145" s="37">
        <f t="shared" si="141"/>
        <v>1</v>
      </c>
      <c r="S145" s="37">
        <f t="shared" si="141"/>
        <v>0</v>
      </c>
      <c r="T145" s="37">
        <f t="shared" si="141"/>
        <v>0</v>
      </c>
      <c r="U145" s="37">
        <f t="shared" si="60"/>
        <v>2</v>
      </c>
    </row>
    <row r="146" ht="25.5" customHeight="1">
      <c r="A146" s="22" t="s">
        <v>120</v>
      </c>
      <c r="B146" s="24">
        <v>80.0</v>
      </c>
      <c r="C146" s="24" t="s">
        <v>19</v>
      </c>
      <c r="D146" s="22" t="s">
        <v>123</v>
      </c>
      <c r="E146" s="29"/>
      <c r="F146" s="29">
        <v>0.2923611111111111</v>
      </c>
      <c r="G146" s="29"/>
      <c r="H146" s="43"/>
      <c r="I146" s="29"/>
      <c r="J146" s="29">
        <v>0.2923611111111111</v>
      </c>
      <c r="K146" s="29"/>
      <c r="L146" s="43"/>
      <c r="M146" s="37">
        <f t="shared" ref="M146:T146" si="142">IF(E146&gt;0,1,0)</f>
        <v>0</v>
      </c>
      <c r="N146" s="37">
        <f t="shared" si="142"/>
        <v>1</v>
      </c>
      <c r="O146" s="37">
        <f t="shared" si="142"/>
        <v>0</v>
      </c>
      <c r="P146" s="37">
        <f t="shared" si="142"/>
        <v>0</v>
      </c>
      <c r="Q146" s="37">
        <f t="shared" si="142"/>
        <v>0</v>
      </c>
      <c r="R146" s="37">
        <f t="shared" si="142"/>
        <v>1</v>
      </c>
      <c r="S146" s="37">
        <f t="shared" si="142"/>
        <v>0</v>
      </c>
      <c r="T146" s="37">
        <f t="shared" si="142"/>
        <v>0</v>
      </c>
      <c r="U146" s="37">
        <f t="shared" si="60"/>
        <v>2</v>
      </c>
    </row>
    <row r="147" ht="25.5" customHeight="1">
      <c r="A147" s="22" t="s">
        <v>120</v>
      </c>
      <c r="B147" s="24">
        <v>81.0</v>
      </c>
      <c r="C147" s="24" t="s">
        <v>19</v>
      </c>
      <c r="D147" s="22" t="s">
        <v>130</v>
      </c>
      <c r="E147" s="29"/>
      <c r="F147" s="29">
        <v>0.2951388888888889</v>
      </c>
      <c r="G147" s="29">
        <v>0.35555555555555557</v>
      </c>
      <c r="H147" s="43"/>
      <c r="I147" s="29"/>
      <c r="J147" s="29">
        <v>0.2951388888888889</v>
      </c>
      <c r="K147" s="29">
        <v>0.35555555555555557</v>
      </c>
      <c r="L147" s="43"/>
      <c r="M147" s="37">
        <f t="shared" ref="M147:T147" si="143">IF(E147&gt;0,1,0)</f>
        <v>0</v>
      </c>
      <c r="N147" s="37">
        <f t="shared" si="143"/>
        <v>1</v>
      </c>
      <c r="O147" s="37">
        <f t="shared" si="143"/>
        <v>1</v>
      </c>
      <c r="P147" s="37">
        <f t="shared" si="143"/>
        <v>0</v>
      </c>
      <c r="Q147" s="37">
        <f t="shared" si="143"/>
        <v>0</v>
      </c>
      <c r="R147" s="37">
        <f t="shared" si="143"/>
        <v>1</v>
      </c>
      <c r="S147" s="37">
        <f t="shared" si="143"/>
        <v>1</v>
      </c>
      <c r="T147" s="37">
        <f t="shared" si="143"/>
        <v>0</v>
      </c>
      <c r="U147" s="37">
        <f t="shared" si="60"/>
        <v>4</v>
      </c>
    </row>
    <row r="148" ht="25.5" customHeight="1">
      <c r="A148" s="22" t="s">
        <v>120</v>
      </c>
      <c r="B148" s="24">
        <v>82.0</v>
      </c>
      <c r="C148" s="24" t="s">
        <v>19</v>
      </c>
      <c r="D148" s="22" t="s">
        <v>132</v>
      </c>
      <c r="E148" s="29"/>
      <c r="F148" s="29">
        <v>0.2972222222222222</v>
      </c>
      <c r="G148" s="29">
        <v>0.3576388888888889</v>
      </c>
      <c r="H148" s="43"/>
      <c r="I148" s="29"/>
      <c r="J148" s="29">
        <v>0.2972222222222222</v>
      </c>
      <c r="K148" s="29">
        <v>0.3576388888888889</v>
      </c>
      <c r="L148" s="43"/>
      <c r="M148" s="37">
        <f t="shared" ref="M148:T148" si="144">IF(E148&gt;0,1,0)</f>
        <v>0</v>
      </c>
      <c r="N148" s="37">
        <f t="shared" si="144"/>
        <v>1</v>
      </c>
      <c r="O148" s="37">
        <f t="shared" si="144"/>
        <v>1</v>
      </c>
      <c r="P148" s="37">
        <f t="shared" si="144"/>
        <v>0</v>
      </c>
      <c r="Q148" s="37">
        <f t="shared" si="144"/>
        <v>0</v>
      </c>
      <c r="R148" s="37">
        <f t="shared" si="144"/>
        <v>1</v>
      </c>
      <c r="S148" s="37">
        <f t="shared" si="144"/>
        <v>1</v>
      </c>
      <c r="T148" s="37">
        <f t="shared" si="144"/>
        <v>0</v>
      </c>
      <c r="U148" s="37">
        <f t="shared" si="60"/>
        <v>4</v>
      </c>
    </row>
    <row r="149" ht="25.5" customHeight="1">
      <c r="A149" s="26" t="s">
        <v>134</v>
      </c>
      <c r="B149" s="27">
        <v>83.0</v>
      </c>
      <c r="C149" s="27" t="s">
        <v>19</v>
      </c>
      <c r="D149" s="26" t="s">
        <v>135</v>
      </c>
      <c r="E149" s="29"/>
      <c r="F149" s="29">
        <v>0.29930555555555555</v>
      </c>
      <c r="G149" s="29">
        <v>0.3590277777777778</v>
      </c>
      <c r="H149" s="43"/>
      <c r="I149" s="29"/>
      <c r="J149" s="29">
        <v>0.29930555555555555</v>
      </c>
      <c r="K149" s="29">
        <v>0.3590277777777778</v>
      </c>
      <c r="L149" s="43"/>
      <c r="M149" s="37">
        <f t="shared" ref="M149:T149" si="145">IF(E149&gt;0,1,0)</f>
        <v>0</v>
      </c>
      <c r="N149" s="37">
        <f t="shared" si="145"/>
        <v>1</v>
      </c>
      <c r="O149" s="37">
        <f t="shared" si="145"/>
        <v>1</v>
      </c>
      <c r="P149" s="37">
        <f t="shared" si="145"/>
        <v>0</v>
      </c>
      <c r="Q149" s="37">
        <f t="shared" si="145"/>
        <v>0</v>
      </c>
      <c r="R149" s="37">
        <f t="shared" si="145"/>
        <v>1</v>
      </c>
      <c r="S149" s="37">
        <f t="shared" si="145"/>
        <v>1</v>
      </c>
      <c r="T149" s="37">
        <f t="shared" si="145"/>
        <v>0</v>
      </c>
      <c r="U149" s="37">
        <f t="shared" si="60"/>
        <v>4</v>
      </c>
    </row>
    <row r="150" ht="25.5" customHeight="1">
      <c r="A150" s="26" t="s">
        <v>134</v>
      </c>
      <c r="B150" s="27">
        <v>84.0</v>
      </c>
      <c r="C150" s="27" t="s">
        <v>19</v>
      </c>
      <c r="D150" s="26" t="s">
        <v>137</v>
      </c>
      <c r="E150" s="29"/>
      <c r="F150" s="29">
        <v>0.3020833333333333</v>
      </c>
      <c r="G150" s="29">
        <v>0.3611111111111111</v>
      </c>
      <c r="H150" s="43"/>
      <c r="I150" s="29"/>
      <c r="J150" s="29">
        <v>0.3020833333333333</v>
      </c>
      <c r="K150" s="29">
        <v>0.3611111111111111</v>
      </c>
      <c r="L150" s="43"/>
      <c r="M150" s="37">
        <f t="shared" ref="M150:T150" si="146">IF(E150&gt;0,1,0)</f>
        <v>0</v>
      </c>
      <c r="N150" s="37">
        <f t="shared" si="146"/>
        <v>1</v>
      </c>
      <c r="O150" s="37">
        <f t="shared" si="146"/>
        <v>1</v>
      </c>
      <c r="P150" s="37">
        <f t="shared" si="146"/>
        <v>0</v>
      </c>
      <c r="Q150" s="37">
        <f t="shared" si="146"/>
        <v>0</v>
      </c>
      <c r="R150" s="37">
        <f t="shared" si="146"/>
        <v>1</v>
      </c>
      <c r="S150" s="37">
        <f t="shared" si="146"/>
        <v>1</v>
      </c>
      <c r="T150" s="37">
        <f t="shared" si="146"/>
        <v>0</v>
      </c>
      <c r="U150" s="37">
        <f t="shared" si="60"/>
        <v>4</v>
      </c>
    </row>
    <row r="151" ht="25.5" customHeight="1">
      <c r="A151" s="22" t="s">
        <v>138</v>
      </c>
      <c r="B151" s="24">
        <v>85.0</v>
      </c>
      <c r="C151" s="24"/>
      <c r="D151" s="22" t="s">
        <v>139</v>
      </c>
      <c r="E151" s="49"/>
      <c r="F151" s="49"/>
      <c r="G151" s="49"/>
      <c r="H151" s="43"/>
      <c r="I151" s="49"/>
      <c r="J151" s="49"/>
      <c r="K151" s="49"/>
      <c r="L151" s="43"/>
      <c r="M151" s="37">
        <f t="shared" ref="M151:T151" si="147">IF(E151&gt;0,1,0)</f>
        <v>0</v>
      </c>
      <c r="N151" s="37">
        <f t="shared" si="147"/>
        <v>0</v>
      </c>
      <c r="O151" s="37">
        <f t="shared" si="147"/>
        <v>0</v>
      </c>
      <c r="P151" s="37">
        <f t="shared" si="147"/>
        <v>0</v>
      </c>
      <c r="Q151" s="37">
        <f t="shared" si="147"/>
        <v>0</v>
      </c>
      <c r="R151" s="37">
        <f t="shared" si="147"/>
        <v>0</v>
      </c>
      <c r="S151" s="37">
        <f t="shared" si="147"/>
        <v>0</v>
      </c>
      <c r="T151" s="37">
        <f t="shared" si="147"/>
        <v>0</v>
      </c>
      <c r="U151" s="37">
        <f t="shared" si="60"/>
        <v>0</v>
      </c>
    </row>
    <row r="152" ht="25.5" customHeight="1">
      <c r="A152" s="22" t="s">
        <v>140</v>
      </c>
      <c r="B152" s="24">
        <v>86.0</v>
      </c>
      <c r="C152" s="24" t="s">
        <v>25</v>
      </c>
      <c r="D152" s="22" t="s">
        <v>141</v>
      </c>
      <c r="E152" s="49"/>
      <c r="F152" s="49"/>
      <c r="G152" s="49"/>
      <c r="H152" s="43"/>
      <c r="I152" s="49"/>
      <c r="J152" s="49"/>
      <c r="K152" s="49"/>
      <c r="L152" s="43"/>
      <c r="M152" s="37">
        <f t="shared" ref="M152:T152" si="148">IF(E152&gt;0,1,0)</f>
        <v>0</v>
      </c>
      <c r="N152" s="37">
        <f t="shared" si="148"/>
        <v>0</v>
      </c>
      <c r="O152" s="37">
        <f t="shared" si="148"/>
        <v>0</v>
      </c>
      <c r="P152" s="37">
        <f t="shared" si="148"/>
        <v>0</v>
      </c>
      <c r="Q152" s="37">
        <f t="shared" si="148"/>
        <v>0</v>
      </c>
      <c r="R152" s="37">
        <f t="shared" si="148"/>
        <v>0</v>
      </c>
      <c r="S152" s="37">
        <f t="shared" si="148"/>
        <v>0</v>
      </c>
      <c r="T152" s="37">
        <f t="shared" si="148"/>
        <v>0</v>
      </c>
      <c r="U152" s="37">
        <f t="shared" si="60"/>
        <v>0</v>
      </c>
    </row>
    <row r="153" ht="25.5" customHeight="1">
      <c r="A153" s="22" t="s">
        <v>140</v>
      </c>
      <c r="B153" s="24">
        <v>87.0</v>
      </c>
      <c r="C153" s="24" t="s">
        <v>25</v>
      </c>
      <c r="D153" s="22" t="s">
        <v>143</v>
      </c>
      <c r="E153" s="49"/>
      <c r="F153" s="49"/>
      <c r="G153" s="49"/>
      <c r="H153" s="43"/>
      <c r="I153" s="49"/>
      <c r="J153" s="49"/>
      <c r="K153" s="49"/>
      <c r="L153" s="43"/>
      <c r="M153" s="37">
        <f t="shared" ref="M153:T153" si="149">IF(E153&gt;0,1,0)</f>
        <v>0</v>
      </c>
      <c r="N153" s="37">
        <f t="shared" si="149"/>
        <v>0</v>
      </c>
      <c r="O153" s="37">
        <f t="shared" si="149"/>
        <v>0</v>
      </c>
      <c r="P153" s="37">
        <f t="shared" si="149"/>
        <v>0</v>
      </c>
      <c r="Q153" s="37">
        <f t="shared" si="149"/>
        <v>0</v>
      </c>
      <c r="R153" s="37">
        <f t="shared" si="149"/>
        <v>0</v>
      </c>
      <c r="S153" s="37">
        <f t="shared" si="149"/>
        <v>0</v>
      </c>
      <c r="T153" s="37">
        <f t="shared" si="149"/>
        <v>0</v>
      </c>
      <c r="U153" s="37">
        <f t="shared" si="60"/>
        <v>0</v>
      </c>
    </row>
    <row r="154" ht="25.5" customHeight="1">
      <c r="A154" s="26" t="s">
        <v>145</v>
      </c>
      <c r="B154" s="27">
        <v>88.0</v>
      </c>
      <c r="C154" s="27" t="s">
        <v>25</v>
      </c>
      <c r="D154" s="26" t="s">
        <v>146</v>
      </c>
      <c r="E154" s="31"/>
      <c r="F154" s="31"/>
      <c r="G154" s="31"/>
      <c r="H154" s="43"/>
      <c r="I154" s="31"/>
      <c r="J154" s="31"/>
      <c r="K154" s="31"/>
      <c r="L154" s="43"/>
      <c r="M154" s="37">
        <f t="shared" ref="M154:T154" si="150">IF(E154&gt;0,1,0)</f>
        <v>0</v>
      </c>
      <c r="N154" s="37">
        <f t="shared" si="150"/>
        <v>0</v>
      </c>
      <c r="O154" s="37">
        <f t="shared" si="150"/>
        <v>0</v>
      </c>
      <c r="P154" s="37">
        <f t="shared" si="150"/>
        <v>0</v>
      </c>
      <c r="Q154" s="37">
        <f t="shared" si="150"/>
        <v>0</v>
      </c>
      <c r="R154" s="37">
        <f t="shared" si="150"/>
        <v>0</v>
      </c>
      <c r="S154" s="37">
        <f t="shared" si="150"/>
        <v>0</v>
      </c>
      <c r="T154" s="37">
        <f t="shared" si="150"/>
        <v>0</v>
      </c>
      <c r="U154" s="37">
        <f t="shared" si="60"/>
        <v>0</v>
      </c>
    </row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</sheetData>
  <mergeCells count="15">
    <mergeCell ref="A60:J60"/>
    <mergeCell ref="A61:A62"/>
    <mergeCell ref="B61:B62"/>
    <mergeCell ref="C61:C62"/>
    <mergeCell ref="D61:D62"/>
    <mergeCell ref="E61:H61"/>
    <mergeCell ref="I61:L61"/>
    <mergeCell ref="A2:A3"/>
    <mergeCell ref="B2:B3"/>
    <mergeCell ref="C2:C3"/>
    <mergeCell ref="D2:D3"/>
    <mergeCell ref="E2:H2"/>
    <mergeCell ref="I2:L2"/>
    <mergeCell ref="M2:U2"/>
    <mergeCell ref="B1:D1"/>
  </mergeCells>
  <printOptions/>
  <pageMargins bottom="0.75" footer="0.0" header="0.0" left="0.7" right="0.7" top="0.75"/>
  <pageSetup orientation="landscape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9.38"/>
    <col customWidth="1" min="2" max="2" width="26.38"/>
    <col customWidth="1" hidden="1" min="3" max="10" width="9.38"/>
    <col customWidth="1" min="11" max="15" width="9.38"/>
    <col customWidth="1" min="16" max="17" width="14.0"/>
    <col customWidth="1" min="18" max="18" width="9.38"/>
    <col customWidth="1" min="19" max="19" width="12.13"/>
    <col customWidth="1" min="20" max="22" width="9.38"/>
    <col customWidth="1" min="23" max="23" width="9.0"/>
    <col customWidth="1" min="24" max="24" width="13.13"/>
    <col customWidth="1" min="25" max="25" width="11.88"/>
    <col customWidth="1" min="26" max="26" width="9.38"/>
  </cols>
  <sheetData>
    <row r="1" ht="22.5" customHeight="1">
      <c r="A1" s="2"/>
      <c r="B1" s="11" t="s">
        <v>1</v>
      </c>
      <c r="C1" s="4"/>
      <c r="D1" s="4"/>
      <c r="E1" s="4"/>
      <c r="F1" s="4"/>
      <c r="G1" s="4"/>
      <c r="H1" s="4"/>
      <c r="I1" s="4"/>
      <c r="J1" s="4"/>
      <c r="K1" s="13"/>
      <c r="L1" s="13"/>
      <c r="M1" s="13"/>
      <c r="N1" s="13"/>
      <c r="O1" s="13"/>
      <c r="P1" s="13"/>
      <c r="Q1" s="13"/>
      <c r="R1" s="13"/>
      <c r="S1" s="13"/>
      <c r="T1" s="13"/>
      <c r="W1" s="16"/>
      <c r="X1" s="16"/>
      <c r="Y1" s="16"/>
    </row>
    <row r="2" ht="22.5" customHeight="1">
      <c r="A2" s="8" t="s">
        <v>3</v>
      </c>
      <c r="B2" s="8" t="s">
        <v>6</v>
      </c>
      <c r="C2" s="12" t="s">
        <v>7</v>
      </c>
      <c r="D2" s="14"/>
      <c r="E2" s="14"/>
      <c r="F2" s="15"/>
      <c r="G2" s="12" t="s">
        <v>8</v>
      </c>
      <c r="H2" s="14"/>
      <c r="I2" s="14"/>
      <c r="J2" s="15"/>
      <c r="K2" s="20" t="s">
        <v>7</v>
      </c>
      <c r="L2" s="21"/>
      <c r="M2" s="20" t="s">
        <v>8</v>
      </c>
      <c r="N2" s="23"/>
      <c r="O2" s="25" t="s">
        <v>7</v>
      </c>
      <c r="P2" s="14"/>
      <c r="Q2" s="15"/>
      <c r="R2" s="25" t="s">
        <v>8</v>
      </c>
      <c r="S2" s="14"/>
      <c r="T2" s="15"/>
      <c r="W2" s="28" t="s">
        <v>9</v>
      </c>
      <c r="X2" s="14"/>
      <c r="Y2" s="15"/>
    </row>
    <row r="3" ht="22.5" customHeight="1">
      <c r="A3" s="18"/>
      <c r="B3" s="18"/>
      <c r="C3" s="30" t="s">
        <v>10</v>
      </c>
      <c r="D3" s="30" t="s">
        <v>11</v>
      </c>
      <c r="E3" s="30" t="s">
        <v>12</v>
      </c>
      <c r="F3" s="30" t="s">
        <v>13</v>
      </c>
      <c r="G3" s="30" t="s">
        <v>10</v>
      </c>
      <c r="H3" s="30" t="s">
        <v>11</v>
      </c>
      <c r="I3" s="30" t="s">
        <v>12</v>
      </c>
      <c r="J3" s="30" t="s">
        <v>13</v>
      </c>
      <c r="K3" s="32"/>
      <c r="L3" s="33"/>
      <c r="M3" s="34"/>
      <c r="N3" s="35"/>
      <c r="O3" s="36" t="s">
        <v>21</v>
      </c>
      <c r="P3" s="14"/>
      <c r="Q3" s="15"/>
      <c r="R3" s="36" t="s">
        <v>21</v>
      </c>
      <c r="S3" s="14"/>
      <c r="T3" s="15"/>
      <c r="W3" s="38" t="s">
        <v>22</v>
      </c>
      <c r="X3" s="39" t="s">
        <v>24</v>
      </c>
      <c r="Y3" s="38" t="s">
        <v>27</v>
      </c>
    </row>
    <row r="4" ht="22.5" customHeight="1">
      <c r="A4" s="40" t="s">
        <v>15</v>
      </c>
      <c r="B4" s="40" t="s">
        <v>18</v>
      </c>
      <c r="C4" s="41">
        <f>'Zona 1'!M5+'Zona 2'!M63</f>
        <v>1</v>
      </c>
      <c r="D4" s="41">
        <f>'Zona 1'!N5+'Zona 2'!N63</f>
        <v>0</v>
      </c>
      <c r="E4" s="41">
        <f>'Zona 1'!O5+'Zona 2'!O63</f>
        <v>2</v>
      </c>
      <c r="F4" s="41">
        <f>'Zona 1'!P5+'Zona 2'!P63</f>
        <v>0</v>
      </c>
      <c r="G4" s="41">
        <f>'Zona 1'!Q5+'Zona 2'!Q63</f>
        <v>0</v>
      </c>
      <c r="H4" s="41">
        <f>'Zona 1'!R5+'Zona 2'!R63</f>
        <v>0</v>
      </c>
      <c r="I4" s="41">
        <f>'Zona 1'!S5+'Zona 2'!S63</f>
        <v>1</v>
      </c>
      <c r="J4" s="41">
        <f>'Zona 1'!T5+'Zona 2'!T63</f>
        <v>0</v>
      </c>
      <c r="K4" s="42">
        <f t="shared" ref="K4:K40" si="1">SUM(C4:F4)</f>
        <v>3</v>
      </c>
      <c r="L4" s="15"/>
      <c r="M4" s="42">
        <f t="shared" ref="M4:M40" si="2">SUM(G4:J4)</f>
        <v>1</v>
      </c>
      <c r="N4" s="15"/>
      <c r="O4" s="41">
        <f t="shared" ref="O4:O40" si="3">IF(K4&gt;2,1,0)</f>
        <v>1</v>
      </c>
      <c r="P4" s="41">
        <f t="shared" ref="P4:P40" si="4">IF(K4&lt;4,1,0)</f>
        <v>1</v>
      </c>
      <c r="Q4" s="41" t="str">
        <f t="shared" ref="Q4:Q40" si="5">IF(O4+P4=2,"SI","NO")</f>
        <v>SI</v>
      </c>
      <c r="R4" s="41">
        <f t="shared" ref="R4:R40" si="6">IF(M4&gt;2,1,0)</f>
        <v>0</v>
      </c>
      <c r="S4" s="41">
        <f t="shared" ref="S4:S40" si="7">IF(M4&lt;4,1,0)</f>
        <v>1</v>
      </c>
      <c r="T4" s="41" t="str">
        <f t="shared" ref="T4:T40" si="8">IF(R4+S4=2,"SI","NO")</f>
        <v>NO</v>
      </c>
      <c r="W4" s="18"/>
      <c r="X4" s="18"/>
      <c r="Y4" s="18"/>
    </row>
    <row r="5" ht="22.5" customHeight="1">
      <c r="A5" s="40" t="s">
        <v>36</v>
      </c>
      <c r="B5" s="40" t="s">
        <v>37</v>
      </c>
      <c r="C5" s="41">
        <f>'Zona 1'!M6+'Zona 2'!M64</f>
        <v>1</v>
      </c>
      <c r="D5" s="41">
        <f>'Zona 1'!N6+'Zona 2'!N64</f>
        <v>0</v>
      </c>
      <c r="E5" s="41">
        <f>'Zona 1'!O6+'Zona 2'!O64</f>
        <v>0</v>
      </c>
      <c r="F5" s="41">
        <f>'Zona 1'!P6+'Zona 2'!P64</f>
        <v>0</v>
      </c>
      <c r="G5" s="41">
        <f>'Zona 1'!Q6+'Zona 2'!Q64</f>
        <v>0</v>
      </c>
      <c r="H5" s="41">
        <f>'Zona 1'!R6+'Zona 2'!R64</f>
        <v>0</v>
      </c>
      <c r="I5" s="41">
        <f>'Zona 1'!S6+'Zona 2'!S64</f>
        <v>0</v>
      </c>
      <c r="J5" s="41">
        <f>'Zona 1'!T6+'Zona 2'!T64</f>
        <v>0</v>
      </c>
      <c r="K5" s="42">
        <f t="shared" si="1"/>
        <v>1</v>
      </c>
      <c r="L5" s="15"/>
      <c r="M5" s="42">
        <f t="shared" si="2"/>
        <v>0</v>
      </c>
      <c r="N5" s="15"/>
      <c r="O5" s="41">
        <f t="shared" si="3"/>
        <v>0</v>
      </c>
      <c r="P5" s="41">
        <f t="shared" si="4"/>
        <v>1</v>
      </c>
      <c r="Q5" s="41" t="str">
        <f t="shared" si="5"/>
        <v>NO</v>
      </c>
      <c r="R5" s="41">
        <f t="shared" si="6"/>
        <v>0</v>
      </c>
      <c r="S5" s="41">
        <f t="shared" si="7"/>
        <v>1</v>
      </c>
      <c r="T5" s="41" t="str">
        <f t="shared" si="8"/>
        <v>NO</v>
      </c>
      <c r="W5" s="43">
        <v>1.0</v>
      </c>
      <c r="X5" s="43">
        <f t="shared" ref="X5:X10" si="9">COUNTIF($K$4:$L$96,W5)</f>
        <v>7</v>
      </c>
      <c r="Y5" s="43">
        <f t="shared" ref="Y5:Y10" si="10">COUNTIF($M$4:$N$96,W5)</f>
        <v>2</v>
      </c>
    </row>
    <row r="6" ht="22.5" customHeight="1">
      <c r="A6" s="40" t="s">
        <v>36</v>
      </c>
      <c r="B6" s="40" t="s">
        <v>46</v>
      </c>
      <c r="C6" s="41">
        <f>'Zona 1'!M7+'Zona 2'!M65</f>
        <v>1</v>
      </c>
      <c r="D6" s="41">
        <f>'Zona 1'!N7+'Zona 2'!N65</f>
        <v>0</v>
      </c>
      <c r="E6" s="41">
        <f>'Zona 1'!O7+'Zona 2'!O65</f>
        <v>0</v>
      </c>
      <c r="F6" s="41">
        <f>'Zona 1'!P7+'Zona 2'!P65</f>
        <v>0</v>
      </c>
      <c r="G6" s="41">
        <f>'Zona 1'!Q7+'Zona 2'!Q65</f>
        <v>0</v>
      </c>
      <c r="H6" s="41">
        <f>'Zona 1'!R7+'Zona 2'!R65</f>
        <v>0</v>
      </c>
      <c r="I6" s="41">
        <f>'Zona 1'!S7+'Zona 2'!S65</f>
        <v>0</v>
      </c>
      <c r="J6" s="41">
        <f>'Zona 1'!T7+'Zona 2'!T65</f>
        <v>0</v>
      </c>
      <c r="K6" s="42">
        <f t="shared" si="1"/>
        <v>1</v>
      </c>
      <c r="L6" s="15"/>
      <c r="M6" s="42">
        <f t="shared" si="2"/>
        <v>0</v>
      </c>
      <c r="N6" s="15"/>
      <c r="O6" s="41">
        <f t="shared" si="3"/>
        <v>0</v>
      </c>
      <c r="P6" s="41">
        <f t="shared" si="4"/>
        <v>1</v>
      </c>
      <c r="Q6" s="41" t="str">
        <f t="shared" si="5"/>
        <v>NO</v>
      </c>
      <c r="R6" s="41">
        <f t="shared" si="6"/>
        <v>0</v>
      </c>
      <c r="S6" s="41">
        <f t="shared" si="7"/>
        <v>1</v>
      </c>
      <c r="T6" s="41" t="str">
        <f t="shared" si="8"/>
        <v>NO</v>
      </c>
      <c r="W6" s="43">
        <v>2.0</v>
      </c>
      <c r="X6" s="43">
        <f t="shared" si="9"/>
        <v>1</v>
      </c>
      <c r="Y6" s="43">
        <f t="shared" si="10"/>
        <v>5</v>
      </c>
    </row>
    <row r="7" ht="22.5" customHeight="1">
      <c r="A7" s="44" t="s">
        <v>36</v>
      </c>
      <c r="B7" s="44" t="s">
        <v>48</v>
      </c>
      <c r="C7" s="41">
        <f>'Zona 1'!M8+'Zona 2'!M66</f>
        <v>1</v>
      </c>
      <c r="D7" s="41">
        <f>'Zona 1'!N8+'Zona 2'!N66</f>
        <v>0</v>
      </c>
      <c r="E7" s="41">
        <f>'Zona 1'!O8+'Zona 2'!O66</f>
        <v>0</v>
      </c>
      <c r="F7" s="41">
        <f>'Zona 1'!P8+'Zona 2'!P66</f>
        <v>0</v>
      </c>
      <c r="G7" s="41">
        <f>'Zona 1'!Q8+'Zona 2'!Q66</f>
        <v>0</v>
      </c>
      <c r="H7" s="41">
        <f>'Zona 1'!R8+'Zona 2'!R66</f>
        <v>0</v>
      </c>
      <c r="I7" s="41">
        <f>'Zona 1'!S8+'Zona 2'!S66</f>
        <v>0</v>
      </c>
      <c r="J7" s="41">
        <f>'Zona 1'!T8+'Zona 2'!T66</f>
        <v>0</v>
      </c>
      <c r="K7" s="42">
        <f t="shared" si="1"/>
        <v>1</v>
      </c>
      <c r="L7" s="15"/>
      <c r="M7" s="42">
        <f t="shared" si="2"/>
        <v>0</v>
      </c>
      <c r="N7" s="15"/>
      <c r="O7" s="41">
        <f t="shared" si="3"/>
        <v>0</v>
      </c>
      <c r="P7" s="41">
        <f t="shared" si="4"/>
        <v>1</v>
      </c>
      <c r="Q7" s="41" t="str">
        <f t="shared" si="5"/>
        <v>NO</v>
      </c>
      <c r="R7" s="41">
        <f t="shared" si="6"/>
        <v>0</v>
      </c>
      <c r="S7" s="41">
        <f t="shared" si="7"/>
        <v>1</v>
      </c>
      <c r="T7" s="41" t="str">
        <f t="shared" si="8"/>
        <v>NO</v>
      </c>
      <c r="W7" s="43">
        <v>3.0</v>
      </c>
      <c r="X7" s="43">
        <f t="shared" si="9"/>
        <v>5</v>
      </c>
      <c r="Y7" s="43">
        <f t="shared" si="10"/>
        <v>4</v>
      </c>
    </row>
    <row r="8" ht="22.5" customHeight="1">
      <c r="A8" s="40" t="s">
        <v>50</v>
      </c>
      <c r="B8" s="40" t="s">
        <v>51</v>
      </c>
      <c r="C8" s="41">
        <f>'Zona 1'!M9+'Zona 2'!M70</f>
        <v>2</v>
      </c>
      <c r="D8" s="41">
        <f>'Zona 1'!N9+'Zona 2'!N70</f>
        <v>1</v>
      </c>
      <c r="E8" s="41">
        <f>'Zona 1'!O9+'Zona 2'!O70</f>
        <v>2</v>
      </c>
      <c r="F8" s="41">
        <f>'Zona 1'!P9+'Zona 2'!P70</f>
        <v>1</v>
      </c>
      <c r="G8" s="41">
        <f>'Zona 1'!Q9+'Zona 2'!Q70</f>
        <v>2</v>
      </c>
      <c r="H8" s="41">
        <f>'Zona 1'!R9+'Zona 2'!R70</f>
        <v>1</v>
      </c>
      <c r="I8" s="41">
        <f>'Zona 1'!S9+'Zona 2'!S70</f>
        <v>2</v>
      </c>
      <c r="J8" s="41">
        <f>'Zona 1'!T9+'Zona 2'!T70</f>
        <v>1</v>
      </c>
      <c r="K8" s="42">
        <f t="shared" si="1"/>
        <v>6</v>
      </c>
      <c r="L8" s="15"/>
      <c r="M8" s="42">
        <f t="shared" si="2"/>
        <v>6</v>
      </c>
      <c r="N8" s="15"/>
      <c r="O8" s="41">
        <f t="shared" si="3"/>
        <v>1</v>
      </c>
      <c r="P8" s="41">
        <f t="shared" si="4"/>
        <v>0</v>
      </c>
      <c r="Q8" s="41" t="str">
        <f t="shared" si="5"/>
        <v>NO</v>
      </c>
      <c r="R8" s="41">
        <f t="shared" si="6"/>
        <v>1</v>
      </c>
      <c r="S8" s="41">
        <f t="shared" si="7"/>
        <v>0</v>
      </c>
      <c r="T8" s="41" t="str">
        <f t="shared" si="8"/>
        <v>NO</v>
      </c>
      <c r="W8" s="43">
        <v>4.0</v>
      </c>
      <c r="X8" s="43">
        <f t="shared" si="9"/>
        <v>6</v>
      </c>
      <c r="Y8" s="43">
        <f t="shared" si="10"/>
        <v>5</v>
      </c>
    </row>
    <row r="9" ht="22.5" customHeight="1">
      <c r="A9" s="40" t="s">
        <v>50</v>
      </c>
      <c r="B9" s="40" t="s">
        <v>54</v>
      </c>
      <c r="C9" s="41">
        <f>'Zona 1'!M10+'Zona 2'!M71</f>
        <v>2</v>
      </c>
      <c r="D9" s="41">
        <f>'Zona 1'!N10+'Zona 2'!N71</f>
        <v>1</v>
      </c>
      <c r="E9" s="41">
        <f>'Zona 1'!O10+'Zona 2'!O71</f>
        <v>2</v>
      </c>
      <c r="F9" s="41">
        <f>'Zona 1'!P10+'Zona 2'!P71</f>
        <v>1</v>
      </c>
      <c r="G9" s="41">
        <f>'Zona 1'!Q10+'Zona 2'!Q71</f>
        <v>2</v>
      </c>
      <c r="H9" s="41">
        <f>'Zona 1'!R10+'Zona 2'!R71</f>
        <v>1</v>
      </c>
      <c r="I9" s="41">
        <f>'Zona 1'!S10+'Zona 2'!S71</f>
        <v>2</v>
      </c>
      <c r="J9" s="41">
        <f>'Zona 1'!T10+'Zona 2'!T71</f>
        <v>1</v>
      </c>
      <c r="K9" s="42">
        <f t="shared" si="1"/>
        <v>6</v>
      </c>
      <c r="L9" s="15"/>
      <c r="M9" s="42">
        <f t="shared" si="2"/>
        <v>6</v>
      </c>
      <c r="N9" s="15"/>
      <c r="O9" s="41">
        <f t="shared" si="3"/>
        <v>1</v>
      </c>
      <c r="P9" s="41">
        <f t="shared" si="4"/>
        <v>0</v>
      </c>
      <c r="Q9" s="41" t="str">
        <f t="shared" si="5"/>
        <v>NO</v>
      </c>
      <c r="R9" s="41">
        <f t="shared" si="6"/>
        <v>1</v>
      </c>
      <c r="S9" s="41">
        <f t="shared" si="7"/>
        <v>0</v>
      </c>
      <c r="T9" s="41" t="str">
        <f t="shared" si="8"/>
        <v>NO</v>
      </c>
      <c r="W9" s="43">
        <v>5.0</v>
      </c>
      <c r="X9" s="43">
        <f t="shared" si="9"/>
        <v>12</v>
      </c>
      <c r="Y9" s="43">
        <f t="shared" si="10"/>
        <v>12</v>
      </c>
    </row>
    <row r="10" ht="22.5" customHeight="1">
      <c r="A10" s="40" t="s">
        <v>50</v>
      </c>
      <c r="B10" s="40" t="s">
        <v>56</v>
      </c>
      <c r="C10" s="41">
        <f>'Zona 1'!M11+'Zona 2'!M69</f>
        <v>2</v>
      </c>
      <c r="D10" s="41">
        <f>'Zona 1'!N11+'Zona 2'!N69</f>
        <v>1</v>
      </c>
      <c r="E10" s="41">
        <f>'Zona 1'!O11+'Zona 2'!O69</f>
        <v>2</v>
      </c>
      <c r="F10" s="41">
        <f>'Zona 1'!P11+'Zona 2'!P69</f>
        <v>1</v>
      </c>
      <c r="G10" s="41">
        <f>'Zona 1'!Q11+'Zona 2'!Q69</f>
        <v>2</v>
      </c>
      <c r="H10" s="41">
        <f>'Zona 1'!R11+'Zona 2'!R69</f>
        <v>1</v>
      </c>
      <c r="I10" s="41">
        <f>'Zona 1'!S11+'Zona 2'!S69</f>
        <v>2</v>
      </c>
      <c r="J10" s="41">
        <f>'Zona 1'!T11+'Zona 2'!T69</f>
        <v>1</v>
      </c>
      <c r="K10" s="42">
        <f t="shared" si="1"/>
        <v>6</v>
      </c>
      <c r="L10" s="15"/>
      <c r="M10" s="42">
        <f t="shared" si="2"/>
        <v>6</v>
      </c>
      <c r="N10" s="15"/>
      <c r="O10" s="41">
        <f t="shared" si="3"/>
        <v>1</v>
      </c>
      <c r="P10" s="41">
        <f t="shared" si="4"/>
        <v>0</v>
      </c>
      <c r="Q10" s="41" t="str">
        <f t="shared" si="5"/>
        <v>NO</v>
      </c>
      <c r="R10" s="41">
        <f t="shared" si="6"/>
        <v>1</v>
      </c>
      <c r="S10" s="41">
        <f t="shared" si="7"/>
        <v>0</v>
      </c>
      <c r="T10" s="41" t="str">
        <f t="shared" si="8"/>
        <v>NO</v>
      </c>
      <c r="W10" s="43">
        <v>6.0</v>
      </c>
      <c r="X10" s="43">
        <f t="shared" si="9"/>
        <v>33</v>
      </c>
      <c r="Y10" s="43">
        <f t="shared" si="10"/>
        <v>33</v>
      </c>
    </row>
    <row r="11" ht="22.5" customHeight="1">
      <c r="A11" s="40" t="s">
        <v>58</v>
      </c>
      <c r="B11" s="40" t="s">
        <v>60</v>
      </c>
      <c r="C11" s="41">
        <f>'Zona 1'!M12+'Zona 2'!M68</f>
        <v>2</v>
      </c>
      <c r="D11" s="41">
        <f>'Zona 1'!N12+'Zona 2'!N68</f>
        <v>1</v>
      </c>
      <c r="E11" s="41">
        <f>'Zona 1'!O12+'Zona 2'!O68</f>
        <v>2</v>
      </c>
      <c r="F11" s="41">
        <f>'Zona 1'!P12+'Zona 2'!P68</f>
        <v>1</v>
      </c>
      <c r="G11" s="41">
        <f>'Zona 1'!Q12+'Zona 2'!Q68</f>
        <v>2</v>
      </c>
      <c r="H11" s="41">
        <f>'Zona 1'!R12+'Zona 2'!R68</f>
        <v>1</v>
      </c>
      <c r="I11" s="41">
        <f>'Zona 1'!S12+'Zona 2'!S68</f>
        <v>2</v>
      </c>
      <c r="J11" s="41">
        <f>'Zona 1'!T12+'Zona 2'!T68</f>
        <v>1</v>
      </c>
      <c r="K11" s="42">
        <f t="shared" si="1"/>
        <v>6</v>
      </c>
      <c r="L11" s="15"/>
      <c r="M11" s="42">
        <f t="shared" si="2"/>
        <v>6</v>
      </c>
      <c r="N11" s="15"/>
      <c r="O11" s="41">
        <f t="shared" si="3"/>
        <v>1</v>
      </c>
      <c r="P11" s="41">
        <f t="shared" si="4"/>
        <v>0</v>
      </c>
      <c r="Q11" s="41" t="str">
        <f t="shared" si="5"/>
        <v>NO</v>
      </c>
      <c r="R11" s="41">
        <f t="shared" si="6"/>
        <v>1</v>
      </c>
      <c r="S11" s="41">
        <f t="shared" si="7"/>
        <v>0</v>
      </c>
      <c r="T11" s="41" t="str">
        <f t="shared" si="8"/>
        <v>NO</v>
      </c>
    </row>
    <row r="12" ht="22.5" customHeight="1">
      <c r="A12" s="44" t="s">
        <v>58</v>
      </c>
      <c r="B12" s="40" t="s">
        <v>63</v>
      </c>
      <c r="C12" s="41">
        <f>'Zona 1'!M13+'Zona 2'!M67</f>
        <v>2</v>
      </c>
      <c r="D12" s="41">
        <f>'Zona 1'!N13+'Zona 2'!N67</f>
        <v>1</v>
      </c>
      <c r="E12" s="41">
        <f>'Zona 1'!O13+'Zona 2'!O67</f>
        <v>2</v>
      </c>
      <c r="F12" s="41">
        <f>'Zona 1'!P13+'Zona 2'!P67</f>
        <v>1</v>
      </c>
      <c r="G12" s="41">
        <f>'Zona 1'!Q13+'Zona 2'!Q67</f>
        <v>2</v>
      </c>
      <c r="H12" s="41">
        <f>'Zona 1'!R13+'Zona 2'!R67</f>
        <v>1</v>
      </c>
      <c r="I12" s="41">
        <f>'Zona 1'!S13+'Zona 2'!S67</f>
        <v>2</v>
      </c>
      <c r="J12" s="41">
        <f>'Zona 1'!T13+'Zona 2'!T67</f>
        <v>1</v>
      </c>
      <c r="K12" s="42">
        <f t="shared" si="1"/>
        <v>6</v>
      </c>
      <c r="L12" s="15"/>
      <c r="M12" s="42">
        <f t="shared" si="2"/>
        <v>6</v>
      </c>
      <c r="N12" s="15"/>
      <c r="O12" s="41">
        <f t="shared" si="3"/>
        <v>1</v>
      </c>
      <c r="P12" s="41">
        <f t="shared" si="4"/>
        <v>0</v>
      </c>
      <c r="Q12" s="41" t="str">
        <f t="shared" si="5"/>
        <v>NO</v>
      </c>
      <c r="R12" s="41">
        <f t="shared" si="6"/>
        <v>1</v>
      </c>
      <c r="S12" s="41">
        <f t="shared" si="7"/>
        <v>0</v>
      </c>
      <c r="T12" s="41" t="str">
        <f t="shared" si="8"/>
        <v>NO</v>
      </c>
    </row>
    <row r="13" ht="22.5" customHeight="1">
      <c r="A13" s="40" t="s">
        <v>66</v>
      </c>
      <c r="B13" s="40" t="s">
        <v>68</v>
      </c>
      <c r="C13" s="41">
        <f>'Zona 1'!M14+'Zona 2'!M72</f>
        <v>1</v>
      </c>
      <c r="D13" s="41">
        <f>'Zona 1'!N14+'Zona 2'!N72</f>
        <v>1</v>
      </c>
      <c r="E13" s="41">
        <f>'Zona 1'!O14+'Zona 2'!O72</f>
        <v>2</v>
      </c>
      <c r="F13" s="41">
        <f>'Zona 1'!P14+'Zona 2'!P72</f>
        <v>1</v>
      </c>
      <c r="G13" s="41">
        <f>'Zona 1'!Q14+'Zona 2'!Q72</f>
        <v>1</v>
      </c>
      <c r="H13" s="41">
        <f>'Zona 1'!R14+'Zona 2'!R72</f>
        <v>1</v>
      </c>
      <c r="I13" s="41">
        <f>'Zona 1'!S14+'Zona 2'!S72</f>
        <v>2</v>
      </c>
      <c r="J13" s="41">
        <f>'Zona 1'!T14+'Zona 2'!T72</f>
        <v>1</v>
      </c>
      <c r="K13" s="42">
        <f t="shared" si="1"/>
        <v>5</v>
      </c>
      <c r="L13" s="15"/>
      <c r="M13" s="42">
        <f t="shared" si="2"/>
        <v>5</v>
      </c>
      <c r="N13" s="15"/>
      <c r="O13" s="41">
        <f t="shared" si="3"/>
        <v>1</v>
      </c>
      <c r="P13" s="41">
        <f t="shared" si="4"/>
        <v>0</v>
      </c>
      <c r="Q13" s="41" t="str">
        <f t="shared" si="5"/>
        <v>NO</v>
      </c>
      <c r="R13" s="41">
        <f t="shared" si="6"/>
        <v>1</v>
      </c>
      <c r="S13" s="41">
        <f t="shared" si="7"/>
        <v>0</v>
      </c>
      <c r="T13" s="41" t="str">
        <f t="shared" si="8"/>
        <v>NO</v>
      </c>
    </row>
    <row r="14" ht="22.5" customHeight="1">
      <c r="A14" s="40" t="s">
        <v>70</v>
      </c>
      <c r="B14" s="40" t="s">
        <v>71</v>
      </c>
      <c r="C14" s="41">
        <f>'Zona 1'!M15+'Zona 2'!M73</f>
        <v>1</v>
      </c>
      <c r="D14" s="41">
        <f>'Zona 1'!N15+'Zona 2'!N73</f>
        <v>0</v>
      </c>
      <c r="E14" s="41">
        <f>'Zona 1'!O15+'Zona 2'!O73</f>
        <v>1</v>
      </c>
      <c r="F14" s="41">
        <f>'Zona 1'!P15+'Zona 2'!P73</f>
        <v>1</v>
      </c>
      <c r="G14" s="41">
        <f>'Zona 1'!Q15+'Zona 2'!Q73</f>
        <v>1</v>
      </c>
      <c r="H14" s="41">
        <f>'Zona 1'!R15+'Zona 2'!R73</f>
        <v>0</v>
      </c>
      <c r="I14" s="41">
        <f>'Zona 1'!S15+'Zona 2'!S73</f>
        <v>1</v>
      </c>
      <c r="J14" s="41">
        <f>'Zona 1'!T15+'Zona 2'!T73</f>
        <v>1</v>
      </c>
      <c r="K14" s="42">
        <f t="shared" si="1"/>
        <v>3</v>
      </c>
      <c r="L14" s="15"/>
      <c r="M14" s="42">
        <f t="shared" si="2"/>
        <v>3</v>
      </c>
      <c r="N14" s="15"/>
      <c r="O14" s="41">
        <f t="shared" si="3"/>
        <v>1</v>
      </c>
      <c r="P14" s="41">
        <f t="shared" si="4"/>
        <v>1</v>
      </c>
      <c r="Q14" s="41" t="str">
        <f t="shared" si="5"/>
        <v>SI</v>
      </c>
      <c r="R14" s="41">
        <f t="shared" si="6"/>
        <v>1</v>
      </c>
      <c r="S14" s="41">
        <f t="shared" si="7"/>
        <v>1</v>
      </c>
      <c r="T14" s="41" t="str">
        <f t="shared" si="8"/>
        <v>SI</v>
      </c>
    </row>
    <row r="15" ht="22.5" customHeight="1">
      <c r="A15" s="40" t="s">
        <v>75</v>
      </c>
      <c r="B15" s="40" t="s">
        <v>76</v>
      </c>
      <c r="C15" s="41">
        <f>'Zona 1'!M16+'Zona 2'!M79</f>
        <v>1</v>
      </c>
      <c r="D15" s="41">
        <f>'Zona 1'!N16+'Zona 2'!N79</f>
        <v>1</v>
      </c>
      <c r="E15" s="41">
        <f>'Zona 1'!O16+'Zona 2'!O79</f>
        <v>0</v>
      </c>
      <c r="F15" s="41">
        <f>'Zona 1'!P16+'Zona 2'!P79</f>
        <v>1</v>
      </c>
      <c r="G15" s="41">
        <f>'Zona 1'!Q16+'Zona 2'!Q79</f>
        <v>1</v>
      </c>
      <c r="H15" s="41">
        <f>'Zona 1'!R16+'Zona 2'!R79</f>
        <v>1</v>
      </c>
      <c r="I15" s="41">
        <f>'Zona 1'!S16+'Zona 2'!S79</f>
        <v>0</v>
      </c>
      <c r="J15" s="41">
        <f>'Zona 1'!T16+'Zona 2'!T79</f>
        <v>1</v>
      </c>
      <c r="K15" s="42">
        <f t="shared" si="1"/>
        <v>3</v>
      </c>
      <c r="L15" s="15"/>
      <c r="M15" s="42">
        <f t="shared" si="2"/>
        <v>3</v>
      </c>
      <c r="N15" s="15"/>
      <c r="O15" s="41">
        <f t="shared" si="3"/>
        <v>1</v>
      </c>
      <c r="P15" s="41">
        <f t="shared" si="4"/>
        <v>1</v>
      </c>
      <c r="Q15" s="41" t="str">
        <f t="shared" si="5"/>
        <v>SI</v>
      </c>
      <c r="R15" s="41">
        <f t="shared" si="6"/>
        <v>1</v>
      </c>
      <c r="S15" s="41">
        <f t="shared" si="7"/>
        <v>1</v>
      </c>
      <c r="T15" s="41" t="str">
        <f t="shared" si="8"/>
        <v>SI</v>
      </c>
    </row>
    <row r="16" ht="22.5" customHeight="1">
      <c r="A16" s="40" t="s">
        <v>75</v>
      </c>
      <c r="B16" s="40" t="s">
        <v>78</v>
      </c>
      <c r="C16" s="41">
        <f>'Zona 1'!M17+'Zona 2'!M78</f>
        <v>1</v>
      </c>
      <c r="D16" s="41">
        <f>'Zona 1'!N17+'Zona 2'!N78</f>
        <v>1</v>
      </c>
      <c r="E16" s="41">
        <f>'Zona 1'!O17+'Zona 2'!O78</f>
        <v>0</v>
      </c>
      <c r="F16" s="41">
        <f>'Zona 1'!P17+'Zona 2'!P78</f>
        <v>1</v>
      </c>
      <c r="G16" s="41">
        <f>'Zona 1'!Q17+'Zona 2'!Q78</f>
        <v>1</v>
      </c>
      <c r="H16" s="41">
        <f>'Zona 1'!R17+'Zona 2'!R78</f>
        <v>1</v>
      </c>
      <c r="I16" s="41">
        <f>'Zona 1'!S17+'Zona 2'!S78</f>
        <v>0</v>
      </c>
      <c r="J16" s="41">
        <f>'Zona 1'!T17+'Zona 2'!T78</f>
        <v>1</v>
      </c>
      <c r="K16" s="42">
        <f t="shared" si="1"/>
        <v>3</v>
      </c>
      <c r="L16" s="15"/>
      <c r="M16" s="42">
        <f t="shared" si="2"/>
        <v>3</v>
      </c>
      <c r="N16" s="15"/>
      <c r="O16" s="41">
        <f t="shared" si="3"/>
        <v>1</v>
      </c>
      <c r="P16" s="41">
        <f t="shared" si="4"/>
        <v>1</v>
      </c>
      <c r="Q16" s="41" t="str">
        <f t="shared" si="5"/>
        <v>SI</v>
      </c>
      <c r="R16" s="41">
        <f t="shared" si="6"/>
        <v>1</v>
      </c>
      <c r="S16" s="41">
        <f t="shared" si="7"/>
        <v>1</v>
      </c>
      <c r="T16" s="41" t="str">
        <f t="shared" si="8"/>
        <v>SI</v>
      </c>
    </row>
    <row r="17" ht="22.5" customHeight="1">
      <c r="A17" s="40" t="s">
        <v>80</v>
      </c>
      <c r="B17" s="40" t="s">
        <v>82</v>
      </c>
      <c r="C17" s="41">
        <f>'Zona 1'!M18+'Zona 2'!M75</f>
        <v>2</v>
      </c>
      <c r="D17" s="41">
        <f>'Zona 1'!N18+'Zona 2'!N75</f>
        <v>1</v>
      </c>
      <c r="E17" s="41">
        <f>'Zona 1'!O18+'Zona 2'!O75</f>
        <v>1</v>
      </c>
      <c r="F17" s="41">
        <f>'Zona 1'!P18+'Zona 2'!P75</f>
        <v>1</v>
      </c>
      <c r="G17" s="41">
        <f>'Zona 1'!Q18+'Zona 2'!Q75</f>
        <v>2</v>
      </c>
      <c r="H17" s="41">
        <f>'Zona 1'!R18+'Zona 2'!R75</f>
        <v>1</v>
      </c>
      <c r="I17" s="41">
        <f>'Zona 1'!S18+'Zona 2'!S75</f>
        <v>1</v>
      </c>
      <c r="J17" s="41">
        <f>'Zona 1'!T18+'Zona 2'!T75</f>
        <v>1</v>
      </c>
      <c r="K17" s="42">
        <f t="shared" si="1"/>
        <v>5</v>
      </c>
      <c r="L17" s="15"/>
      <c r="M17" s="42">
        <f t="shared" si="2"/>
        <v>5</v>
      </c>
      <c r="N17" s="15"/>
      <c r="O17" s="41">
        <f t="shared" si="3"/>
        <v>1</v>
      </c>
      <c r="P17" s="41">
        <f t="shared" si="4"/>
        <v>0</v>
      </c>
      <c r="Q17" s="41" t="str">
        <f t="shared" si="5"/>
        <v>NO</v>
      </c>
      <c r="R17" s="41">
        <f t="shared" si="6"/>
        <v>1</v>
      </c>
      <c r="S17" s="41">
        <f t="shared" si="7"/>
        <v>0</v>
      </c>
      <c r="T17" s="41" t="str">
        <f t="shared" si="8"/>
        <v>NO</v>
      </c>
    </row>
    <row r="18" ht="22.5" customHeight="1">
      <c r="A18" s="40" t="s">
        <v>80</v>
      </c>
      <c r="B18" s="40" t="s">
        <v>86</v>
      </c>
      <c r="C18" s="41">
        <f>'Zona 1'!M19+'Zona 2'!M75</f>
        <v>2</v>
      </c>
      <c r="D18" s="41">
        <f>'Zona 1'!N19+'Zona 2'!N75</f>
        <v>1</v>
      </c>
      <c r="E18" s="41">
        <f>'Zona 1'!O19+'Zona 2'!O75</f>
        <v>1</v>
      </c>
      <c r="F18" s="41">
        <f>'Zona 1'!P19+'Zona 2'!P75</f>
        <v>1</v>
      </c>
      <c r="G18" s="41">
        <f>'Zona 1'!Q19+'Zona 2'!Q75</f>
        <v>2</v>
      </c>
      <c r="H18" s="41">
        <f>'Zona 1'!R19+'Zona 2'!R75</f>
        <v>1</v>
      </c>
      <c r="I18" s="41">
        <f>'Zona 1'!S19+'Zona 2'!S75</f>
        <v>1</v>
      </c>
      <c r="J18" s="41">
        <f>'Zona 1'!T19+'Zona 2'!T75</f>
        <v>1</v>
      </c>
      <c r="K18" s="42">
        <f t="shared" si="1"/>
        <v>5</v>
      </c>
      <c r="L18" s="15"/>
      <c r="M18" s="42">
        <f t="shared" si="2"/>
        <v>5</v>
      </c>
      <c r="N18" s="15"/>
      <c r="O18" s="41">
        <f t="shared" si="3"/>
        <v>1</v>
      </c>
      <c r="P18" s="41">
        <f t="shared" si="4"/>
        <v>0</v>
      </c>
      <c r="Q18" s="41" t="str">
        <f t="shared" si="5"/>
        <v>NO</v>
      </c>
      <c r="R18" s="41">
        <f t="shared" si="6"/>
        <v>1</v>
      </c>
      <c r="S18" s="41">
        <f t="shared" si="7"/>
        <v>0</v>
      </c>
      <c r="T18" s="41" t="str">
        <f t="shared" si="8"/>
        <v>NO</v>
      </c>
    </row>
    <row r="19" ht="22.5" customHeight="1">
      <c r="A19" s="40" t="s">
        <v>80</v>
      </c>
      <c r="B19" s="40" t="s">
        <v>88</v>
      </c>
      <c r="C19" s="41">
        <f>+'Zona 1'!M20+'Zona 2'!M76</f>
        <v>2</v>
      </c>
      <c r="D19" s="41">
        <f>+'Zona 1'!N20+'Zona 2'!N76</f>
        <v>1</v>
      </c>
      <c r="E19" s="41">
        <f>+'Zona 1'!O20+'Zona 2'!O76</f>
        <v>2</v>
      </c>
      <c r="F19" s="41">
        <f>+'Zona 1'!P20+'Zona 2'!P76</f>
        <v>1</v>
      </c>
      <c r="G19" s="41">
        <f>+'Zona 1'!Q20+'Zona 2'!Q76</f>
        <v>2</v>
      </c>
      <c r="H19" s="41">
        <f>+'Zona 1'!R20+'Zona 2'!R76</f>
        <v>1</v>
      </c>
      <c r="I19" s="41">
        <f>+'Zona 1'!S20+'Zona 2'!S76</f>
        <v>2</v>
      </c>
      <c r="J19" s="41">
        <f>+'Zona 1'!T20+'Zona 2'!T76</f>
        <v>1</v>
      </c>
      <c r="K19" s="42">
        <f t="shared" si="1"/>
        <v>6</v>
      </c>
      <c r="L19" s="15"/>
      <c r="M19" s="42">
        <f t="shared" si="2"/>
        <v>6</v>
      </c>
      <c r="N19" s="15"/>
      <c r="O19" s="41">
        <f t="shared" si="3"/>
        <v>1</v>
      </c>
      <c r="P19" s="41">
        <f t="shared" si="4"/>
        <v>0</v>
      </c>
      <c r="Q19" s="41" t="str">
        <f t="shared" si="5"/>
        <v>NO</v>
      </c>
      <c r="R19" s="41">
        <f t="shared" si="6"/>
        <v>1</v>
      </c>
      <c r="S19" s="41">
        <f t="shared" si="7"/>
        <v>0</v>
      </c>
      <c r="T19" s="41" t="str">
        <f t="shared" si="8"/>
        <v>NO</v>
      </c>
    </row>
    <row r="20" ht="22.5" customHeight="1">
      <c r="A20" s="44" t="s">
        <v>80</v>
      </c>
      <c r="B20" s="40" t="s">
        <v>90</v>
      </c>
      <c r="C20" s="41">
        <f>'Zona 1'!M21+'Zona 2'!M77</f>
        <v>2</v>
      </c>
      <c r="D20" s="41">
        <f>'Zona 1'!N21+'Zona 2'!N77</f>
        <v>1</v>
      </c>
      <c r="E20" s="41">
        <f>'Zona 1'!O21+'Zona 2'!O77</f>
        <v>2</v>
      </c>
      <c r="F20" s="41">
        <f>'Zona 1'!P21+'Zona 2'!P77</f>
        <v>1</v>
      </c>
      <c r="G20" s="41">
        <f>'Zona 1'!Q21+'Zona 2'!Q77</f>
        <v>2</v>
      </c>
      <c r="H20" s="41">
        <f>'Zona 1'!R21+'Zona 2'!R77</f>
        <v>1</v>
      </c>
      <c r="I20" s="41">
        <f>'Zona 1'!S21+'Zona 2'!S77</f>
        <v>2</v>
      </c>
      <c r="J20" s="41">
        <f>'Zona 1'!T21+'Zona 2'!T77</f>
        <v>1</v>
      </c>
      <c r="K20" s="42">
        <f t="shared" si="1"/>
        <v>6</v>
      </c>
      <c r="L20" s="15"/>
      <c r="M20" s="42">
        <f t="shared" si="2"/>
        <v>6</v>
      </c>
      <c r="N20" s="15"/>
      <c r="O20" s="41">
        <f t="shared" si="3"/>
        <v>1</v>
      </c>
      <c r="P20" s="41">
        <f t="shared" si="4"/>
        <v>0</v>
      </c>
      <c r="Q20" s="41" t="str">
        <f t="shared" si="5"/>
        <v>NO</v>
      </c>
      <c r="R20" s="41">
        <f t="shared" si="6"/>
        <v>1</v>
      </c>
      <c r="S20" s="41">
        <f t="shared" si="7"/>
        <v>0</v>
      </c>
      <c r="T20" s="41" t="str">
        <f t="shared" si="8"/>
        <v>NO</v>
      </c>
    </row>
    <row r="21" ht="22.5" customHeight="1">
      <c r="A21" s="46"/>
      <c r="B21" s="40" t="s">
        <v>93</v>
      </c>
      <c r="C21" s="41">
        <f>'Zona 1'!M22+'Zona 2'!M80</f>
        <v>1</v>
      </c>
      <c r="D21" s="41">
        <f>'Zona 1'!N22+'Zona 2'!N80</f>
        <v>1</v>
      </c>
      <c r="E21" s="41">
        <f>'Zona 1'!O22+'Zona 2'!O80</f>
        <v>0</v>
      </c>
      <c r="F21" s="41">
        <f>'Zona 1'!P22+'Zona 2'!P80</f>
        <v>1</v>
      </c>
      <c r="G21" s="41">
        <f>'Zona 1'!Q22+'Zona 2'!Q80</f>
        <v>1</v>
      </c>
      <c r="H21" s="41">
        <f>'Zona 1'!R22+'Zona 2'!R80</f>
        <v>1</v>
      </c>
      <c r="I21" s="41">
        <f>'Zona 1'!S22+'Zona 2'!S80</f>
        <v>0</v>
      </c>
      <c r="J21" s="41">
        <f>'Zona 1'!T22+'Zona 2'!T80</f>
        <v>1</v>
      </c>
      <c r="K21" s="42">
        <f t="shared" si="1"/>
        <v>3</v>
      </c>
      <c r="L21" s="15"/>
      <c r="M21" s="42">
        <f t="shared" si="2"/>
        <v>3</v>
      </c>
      <c r="N21" s="15"/>
      <c r="O21" s="41">
        <f t="shared" si="3"/>
        <v>1</v>
      </c>
      <c r="P21" s="41">
        <f t="shared" si="4"/>
        <v>1</v>
      </c>
      <c r="Q21" s="41" t="str">
        <f t="shared" si="5"/>
        <v>SI</v>
      </c>
      <c r="R21" s="41">
        <f t="shared" si="6"/>
        <v>1</v>
      </c>
      <c r="S21" s="41">
        <f t="shared" si="7"/>
        <v>1</v>
      </c>
      <c r="T21" s="41" t="str">
        <f t="shared" si="8"/>
        <v>SI</v>
      </c>
    </row>
    <row r="22" ht="22.5" customHeight="1">
      <c r="A22" s="46"/>
      <c r="B22" s="40" t="s">
        <v>96</v>
      </c>
      <c r="C22" s="41">
        <f>'Zona 1'!M23+'Zona 2'!M81</f>
        <v>2</v>
      </c>
      <c r="D22" s="41">
        <f>'Zona 1'!N23+'Zona 2'!N81</f>
        <v>1</v>
      </c>
      <c r="E22" s="41">
        <f>'Zona 1'!O23+'Zona 2'!O81</f>
        <v>2</v>
      </c>
      <c r="F22" s="41">
        <f>'Zona 1'!P23+'Zona 2'!P81</f>
        <v>1</v>
      </c>
      <c r="G22" s="41">
        <f>'Zona 1'!Q23+'Zona 2'!Q81</f>
        <v>2</v>
      </c>
      <c r="H22" s="41">
        <f>'Zona 1'!R23+'Zona 2'!R81</f>
        <v>1</v>
      </c>
      <c r="I22" s="41">
        <f>'Zona 1'!S23+'Zona 2'!S81</f>
        <v>2</v>
      </c>
      <c r="J22" s="41">
        <f>'Zona 1'!T23+'Zona 2'!T81</f>
        <v>1</v>
      </c>
      <c r="K22" s="42">
        <f t="shared" si="1"/>
        <v>6</v>
      </c>
      <c r="L22" s="15"/>
      <c r="M22" s="42">
        <f t="shared" si="2"/>
        <v>6</v>
      </c>
      <c r="N22" s="15"/>
      <c r="O22" s="41">
        <f t="shared" si="3"/>
        <v>1</v>
      </c>
      <c r="P22" s="41">
        <f t="shared" si="4"/>
        <v>0</v>
      </c>
      <c r="Q22" s="41" t="str">
        <f t="shared" si="5"/>
        <v>NO</v>
      </c>
      <c r="R22" s="41">
        <f t="shared" si="6"/>
        <v>1</v>
      </c>
      <c r="S22" s="41">
        <f t="shared" si="7"/>
        <v>0</v>
      </c>
      <c r="T22" s="41" t="str">
        <f t="shared" si="8"/>
        <v>NO</v>
      </c>
    </row>
    <row r="23" ht="22.5" customHeight="1">
      <c r="A23" s="46"/>
      <c r="B23" s="40" t="s">
        <v>98</v>
      </c>
      <c r="C23" s="41">
        <f>'Zona 1'!M24+'Zona 2'!M82</f>
        <v>2</v>
      </c>
      <c r="D23" s="41">
        <f>'Zona 1'!N24+'Zona 2'!N82</f>
        <v>1</v>
      </c>
      <c r="E23" s="41">
        <f>'Zona 1'!O24+'Zona 2'!O82</f>
        <v>2</v>
      </c>
      <c r="F23" s="41">
        <f>'Zona 1'!P24+'Zona 2'!P82</f>
        <v>1</v>
      </c>
      <c r="G23" s="41">
        <f>'Zona 1'!Q24+'Zona 2'!Q82</f>
        <v>2</v>
      </c>
      <c r="H23" s="41">
        <f>'Zona 1'!R24+'Zona 2'!R82</f>
        <v>1</v>
      </c>
      <c r="I23" s="41">
        <f>'Zona 1'!S24+'Zona 2'!S82</f>
        <v>2</v>
      </c>
      <c r="J23" s="41">
        <f>'Zona 1'!T24+'Zona 2'!T82</f>
        <v>1</v>
      </c>
      <c r="K23" s="42">
        <f t="shared" si="1"/>
        <v>6</v>
      </c>
      <c r="L23" s="15"/>
      <c r="M23" s="42">
        <f t="shared" si="2"/>
        <v>6</v>
      </c>
      <c r="N23" s="15"/>
      <c r="O23" s="41">
        <f t="shared" si="3"/>
        <v>1</v>
      </c>
      <c r="P23" s="41">
        <f t="shared" si="4"/>
        <v>0</v>
      </c>
      <c r="Q23" s="41" t="str">
        <f t="shared" si="5"/>
        <v>NO</v>
      </c>
      <c r="R23" s="41">
        <f t="shared" si="6"/>
        <v>1</v>
      </c>
      <c r="S23" s="41">
        <f t="shared" si="7"/>
        <v>0</v>
      </c>
      <c r="T23" s="41" t="str">
        <f t="shared" si="8"/>
        <v>NO</v>
      </c>
    </row>
    <row r="24" ht="22.5" customHeight="1">
      <c r="A24" s="46"/>
      <c r="B24" s="40" t="s">
        <v>101</v>
      </c>
      <c r="C24" s="41">
        <f>'Zona 1'!M25+'Zona 2'!M83</f>
        <v>2</v>
      </c>
      <c r="D24" s="41">
        <f>'Zona 1'!N25+'Zona 2'!N83</f>
        <v>1</v>
      </c>
      <c r="E24" s="41">
        <f>'Zona 1'!O25+'Zona 2'!O83</f>
        <v>2</v>
      </c>
      <c r="F24" s="41">
        <f>'Zona 1'!P25+'Zona 2'!P83</f>
        <v>1</v>
      </c>
      <c r="G24" s="41">
        <f>'Zona 1'!Q25+'Zona 2'!Q83</f>
        <v>2</v>
      </c>
      <c r="H24" s="41">
        <f>'Zona 1'!R25+'Zona 2'!R83</f>
        <v>1</v>
      </c>
      <c r="I24" s="41">
        <f>'Zona 1'!S25+'Zona 2'!S83</f>
        <v>2</v>
      </c>
      <c r="J24" s="41">
        <f>'Zona 1'!T25+'Zona 2'!T83</f>
        <v>1</v>
      </c>
      <c r="K24" s="42">
        <f t="shared" si="1"/>
        <v>6</v>
      </c>
      <c r="L24" s="15"/>
      <c r="M24" s="42">
        <f t="shared" si="2"/>
        <v>6</v>
      </c>
      <c r="N24" s="15"/>
      <c r="O24" s="41">
        <f t="shared" si="3"/>
        <v>1</v>
      </c>
      <c r="P24" s="41">
        <f t="shared" si="4"/>
        <v>0</v>
      </c>
      <c r="Q24" s="41" t="str">
        <f t="shared" si="5"/>
        <v>NO</v>
      </c>
      <c r="R24" s="41">
        <f t="shared" si="6"/>
        <v>1</v>
      </c>
      <c r="S24" s="41">
        <f t="shared" si="7"/>
        <v>0</v>
      </c>
      <c r="T24" s="41" t="str">
        <f t="shared" si="8"/>
        <v>NO</v>
      </c>
    </row>
    <row r="25" ht="22.5" customHeight="1">
      <c r="A25" s="46"/>
      <c r="B25" s="40" t="s">
        <v>103</v>
      </c>
      <c r="C25" s="41">
        <f>'Zona 1'!M26+'Zona 2'!M84</f>
        <v>0</v>
      </c>
      <c r="D25" s="41">
        <f>'Zona 1'!N26+'Zona 2'!N84</f>
        <v>0</v>
      </c>
      <c r="E25" s="41">
        <f>'Zona 1'!O26+'Zona 2'!O84</f>
        <v>0</v>
      </c>
      <c r="F25" s="41">
        <f>'Zona 1'!P26+'Zona 2'!P84</f>
        <v>0</v>
      </c>
      <c r="G25" s="41">
        <f>'Zona 1'!Q26+'Zona 2'!Q84</f>
        <v>0</v>
      </c>
      <c r="H25" s="41">
        <f>'Zona 1'!R26+'Zona 2'!R84</f>
        <v>0</v>
      </c>
      <c r="I25" s="41">
        <f>'Zona 1'!S26+'Zona 2'!S84</f>
        <v>0</v>
      </c>
      <c r="J25" s="41">
        <f>'Zona 1'!T26+'Zona 2'!T84</f>
        <v>0</v>
      </c>
      <c r="K25" s="42">
        <f t="shared" si="1"/>
        <v>0</v>
      </c>
      <c r="L25" s="15"/>
      <c r="M25" s="42">
        <f t="shared" si="2"/>
        <v>0</v>
      </c>
      <c r="N25" s="15"/>
      <c r="O25" s="41">
        <f t="shared" si="3"/>
        <v>0</v>
      </c>
      <c r="P25" s="41">
        <f t="shared" si="4"/>
        <v>1</v>
      </c>
      <c r="Q25" s="41" t="str">
        <f t="shared" si="5"/>
        <v>NO</v>
      </c>
      <c r="R25" s="41">
        <f t="shared" si="6"/>
        <v>0</v>
      </c>
      <c r="S25" s="41">
        <f t="shared" si="7"/>
        <v>1</v>
      </c>
      <c r="T25" s="41" t="str">
        <f t="shared" si="8"/>
        <v>NO</v>
      </c>
    </row>
    <row r="26" ht="22.5" customHeight="1">
      <c r="A26" s="46"/>
      <c r="B26" s="40" t="s">
        <v>105</v>
      </c>
      <c r="C26" s="41">
        <f>'Zona 1'!M27+'Zona 2'!M85</f>
        <v>2</v>
      </c>
      <c r="D26" s="41">
        <f>'Zona 1'!N27+'Zona 2'!N85</f>
        <v>1</v>
      </c>
      <c r="E26" s="41">
        <f>'Zona 1'!O27+'Zona 2'!O85</f>
        <v>2</v>
      </c>
      <c r="F26" s="41">
        <f>'Zona 1'!P27+'Zona 2'!P85</f>
        <v>1</v>
      </c>
      <c r="G26" s="41">
        <f>'Zona 1'!Q27+'Zona 2'!Q85</f>
        <v>2</v>
      </c>
      <c r="H26" s="41">
        <f>'Zona 1'!R27+'Zona 2'!R85</f>
        <v>1</v>
      </c>
      <c r="I26" s="41">
        <f>'Zona 1'!S27+'Zona 2'!S85</f>
        <v>2</v>
      </c>
      <c r="J26" s="41">
        <f>'Zona 1'!T27+'Zona 2'!T85</f>
        <v>1</v>
      </c>
      <c r="K26" s="42">
        <f t="shared" si="1"/>
        <v>6</v>
      </c>
      <c r="L26" s="15"/>
      <c r="M26" s="42">
        <f t="shared" si="2"/>
        <v>6</v>
      </c>
      <c r="N26" s="15"/>
      <c r="O26" s="41">
        <f t="shared" si="3"/>
        <v>1</v>
      </c>
      <c r="P26" s="41">
        <f t="shared" si="4"/>
        <v>0</v>
      </c>
      <c r="Q26" s="41" t="str">
        <f t="shared" si="5"/>
        <v>NO</v>
      </c>
      <c r="R26" s="41">
        <f t="shared" si="6"/>
        <v>1</v>
      </c>
      <c r="S26" s="41">
        <f t="shared" si="7"/>
        <v>0</v>
      </c>
      <c r="T26" s="41" t="str">
        <f t="shared" si="8"/>
        <v>NO</v>
      </c>
    </row>
    <row r="27" ht="22.5" customHeight="1">
      <c r="A27" s="46"/>
      <c r="B27" s="40" t="s">
        <v>108</v>
      </c>
      <c r="C27" s="41">
        <f>'Zona 1'!M28+'Zona 2'!M86</f>
        <v>2</v>
      </c>
      <c r="D27" s="41">
        <f>'Zona 1'!N28+'Zona 2'!N86</f>
        <v>1</v>
      </c>
      <c r="E27" s="41">
        <f>'Zona 1'!O28+'Zona 2'!O86</f>
        <v>2</v>
      </c>
      <c r="F27" s="41">
        <f>'Zona 1'!P28+'Zona 2'!P86</f>
        <v>1</v>
      </c>
      <c r="G27" s="41">
        <f>'Zona 1'!Q28+'Zona 2'!Q86</f>
        <v>2</v>
      </c>
      <c r="H27" s="41">
        <f>'Zona 1'!R28+'Zona 2'!R86</f>
        <v>1</v>
      </c>
      <c r="I27" s="41">
        <f>'Zona 1'!S28+'Zona 2'!S86</f>
        <v>2</v>
      </c>
      <c r="J27" s="41">
        <f>'Zona 1'!T28+'Zona 2'!T86</f>
        <v>1</v>
      </c>
      <c r="K27" s="42">
        <f t="shared" si="1"/>
        <v>6</v>
      </c>
      <c r="L27" s="15"/>
      <c r="M27" s="42">
        <f t="shared" si="2"/>
        <v>6</v>
      </c>
      <c r="N27" s="15"/>
      <c r="O27" s="41">
        <f t="shared" si="3"/>
        <v>1</v>
      </c>
      <c r="P27" s="41">
        <f t="shared" si="4"/>
        <v>0</v>
      </c>
      <c r="Q27" s="41" t="str">
        <f t="shared" si="5"/>
        <v>NO</v>
      </c>
      <c r="R27" s="41">
        <f t="shared" si="6"/>
        <v>1</v>
      </c>
      <c r="S27" s="41">
        <f t="shared" si="7"/>
        <v>0</v>
      </c>
      <c r="T27" s="41" t="str">
        <f t="shared" si="8"/>
        <v>NO</v>
      </c>
    </row>
    <row r="28" ht="22.5" customHeight="1">
      <c r="A28" s="46"/>
      <c r="B28" s="40" t="s">
        <v>110</v>
      </c>
      <c r="C28" s="41">
        <f>'Zona 1'!M29+'Zona 2'!M87</f>
        <v>0</v>
      </c>
      <c r="D28" s="41">
        <f>'Zona 1'!N29+'Zona 2'!N87</f>
        <v>0</v>
      </c>
      <c r="E28" s="41">
        <f>'Zona 1'!O29+'Zona 2'!O87</f>
        <v>0</v>
      </c>
      <c r="F28" s="41">
        <f>'Zona 1'!P29+'Zona 2'!P87</f>
        <v>0</v>
      </c>
      <c r="G28" s="41">
        <f>'Zona 1'!Q29+'Zona 2'!Q87</f>
        <v>0</v>
      </c>
      <c r="H28" s="41">
        <f>'Zona 1'!R29+'Zona 2'!R87</f>
        <v>0</v>
      </c>
      <c r="I28" s="41">
        <f>'Zona 1'!S29+'Zona 2'!S87</f>
        <v>0</v>
      </c>
      <c r="J28" s="41">
        <f>'Zona 1'!T29+'Zona 2'!T87</f>
        <v>0</v>
      </c>
      <c r="K28" s="42">
        <f t="shared" si="1"/>
        <v>0</v>
      </c>
      <c r="L28" s="15"/>
      <c r="M28" s="42">
        <f t="shared" si="2"/>
        <v>0</v>
      </c>
      <c r="N28" s="15"/>
      <c r="O28" s="41">
        <f t="shared" si="3"/>
        <v>0</v>
      </c>
      <c r="P28" s="41">
        <f t="shared" si="4"/>
        <v>1</v>
      </c>
      <c r="Q28" s="41" t="str">
        <f t="shared" si="5"/>
        <v>NO</v>
      </c>
      <c r="R28" s="41">
        <f t="shared" si="6"/>
        <v>0</v>
      </c>
      <c r="S28" s="41">
        <f t="shared" si="7"/>
        <v>1</v>
      </c>
      <c r="T28" s="41" t="str">
        <f t="shared" si="8"/>
        <v>NO</v>
      </c>
    </row>
    <row r="29" ht="22.5" customHeight="1">
      <c r="A29" s="46"/>
      <c r="B29" s="40" t="s">
        <v>112</v>
      </c>
      <c r="C29" s="41">
        <f>'Zona 1'!M30+'Zona 2'!M88</f>
        <v>0</v>
      </c>
      <c r="D29" s="41">
        <f>'Zona 1'!N30+'Zona 2'!N88</f>
        <v>0</v>
      </c>
      <c r="E29" s="41">
        <f>'Zona 1'!O30+'Zona 2'!O88</f>
        <v>0</v>
      </c>
      <c r="F29" s="41">
        <f>'Zona 1'!P30+'Zona 2'!P88</f>
        <v>0</v>
      </c>
      <c r="G29" s="41">
        <f>'Zona 1'!Q30+'Zona 2'!Q88</f>
        <v>0</v>
      </c>
      <c r="H29" s="41">
        <f>'Zona 1'!R30+'Zona 2'!R88</f>
        <v>0</v>
      </c>
      <c r="I29" s="41">
        <f>'Zona 1'!S30+'Zona 2'!S88</f>
        <v>0</v>
      </c>
      <c r="J29" s="41">
        <f>'Zona 1'!T30+'Zona 2'!T88</f>
        <v>0</v>
      </c>
      <c r="K29" s="42">
        <f t="shared" si="1"/>
        <v>0</v>
      </c>
      <c r="L29" s="15"/>
      <c r="M29" s="42">
        <f t="shared" si="2"/>
        <v>0</v>
      </c>
      <c r="N29" s="15"/>
      <c r="O29" s="41">
        <f t="shared" si="3"/>
        <v>0</v>
      </c>
      <c r="P29" s="41">
        <f t="shared" si="4"/>
        <v>1</v>
      </c>
      <c r="Q29" s="41" t="str">
        <f t="shared" si="5"/>
        <v>NO</v>
      </c>
      <c r="R29" s="41">
        <f t="shared" si="6"/>
        <v>0</v>
      </c>
      <c r="S29" s="41">
        <f t="shared" si="7"/>
        <v>1</v>
      </c>
      <c r="T29" s="41" t="str">
        <f t="shared" si="8"/>
        <v>NO</v>
      </c>
    </row>
    <row r="30" ht="22.5" customHeight="1">
      <c r="A30" s="46"/>
      <c r="B30" s="40" t="s">
        <v>116</v>
      </c>
      <c r="C30" s="41">
        <f>'Zona 1'!M31+'Zona 2'!M89</f>
        <v>2</v>
      </c>
      <c r="D30" s="41">
        <f>'Zona 1'!N31+'Zona 2'!N89</f>
        <v>1</v>
      </c>
      <c r="E30" s="41">
        <f>'Zona 1'!O31+'Zona 2'!O89</f>
        <v>1</v>
      </c>
      <c r="F30" s="41">
        <f>'Zona 1'!P31+'Zona 2'!P89</f>
        <v>1</v>
      </c>
      <c r="G30" s="41">
        <f>'Zona 1'!Q31+'Zona 2'!Q89</f>
        <v>2</v>
      </c>
      <c r="H30" s="41">
        <f>'Zona 1'!R31+'Zona 2'!R89</f>
        <v>1</v>
      </c>
      <c r="I30" s="41">
        <f>'Zona 1'!S31+'Zona 2'!S89</f>
        <v>1</v>
      </c>
      <c r="J30" s="41">
        <f>'Zona 1'!T31+'Zona 2'!T89</f>
        <v>1</v>
      </c>
      <c r="K30" s="42">
        <f t="shared" si="1"/>
        <v>5</v>
      </c>
      <c r="L30" s="15"/>
      <c r="M30" s="42">
        <f t="shared" si="2"/>
        <v>5</v>
      </c>
      <c r="N30" s="15"/>
      <c r="O30" s="41">
        <f t="shared" si="3"/>
        <v>1</v>
      </c>
      <c r="P30" s="41">
        <f t="shared" si="4"/>
        <v>0</v>
      </c>
      <c r="Q30" s="41" t="str">
        <f t="shared" si="5"/>
        <v>NO</v>
      </c>
      <c r="R30" s="41">
        <f t="shared" si="6"/>
        <v>1</v>
      </c>
      <c r="S30" s="41">
        <f t="shared" si="7"/>
        <v>0</v>
      </c>
      <c r="T30" s="41" t="str">
        <f t="shared" si="8"/>
        <v>NO</v>
      </c>
    </row>
    <row r="31" ht="22.5" customHeight="1">
      <c r="A31" s="46"/>
      <c r="B31" s="40" t="s">
        <v>118</v>
      </c>
      <c r="C31" s="41">
        <f>'Zona 1'!M32+'Zona 2'!M91</f>
        <v>2</v>
      </c>
      <c r="D31" s="41">
        <f>'Zona 1'!N32+'Zona 2'!N91</f>
        <v>1</v>
      </c>
      <c r="E31" s="41">
        <f>'Zona 1'!O32+'Zona 2'!O91</f>
        <v>1</v>
      </c>
      <c r="F31" s="41">
        <f>'Zona 1'!P32+'Zona 2'!P91</f>
        <v>1</v>
      </c>
      <c r="G31" s="41">
        <f>'Zona 1'!Q32+'Zona 2'!Q91</f>
        <v>2</v>
      </c>
      <c r="H31" s="41">
        <f>'Zona 1'!R32+'Zona 2'!R91</f>
        <v>1</v>
      </c>
      <c r="I31" s="41">
        <f>'Zona 1'!S32+'Zona 2'!S91</f>
        <v>1</v>
      </c>
      <c r="J31" s="41">
        <f>'Zona 1'!T32+'Zona 2'!T91</f>
        <v>1</v>
      </c>
      <c r="K31" s="42">
        <f t="shared" si="1"/>
        <v>5</v>
      </c>
      <c r="L31" s="15"/>
      <c r="M31" s="42">
        <f t="shared" si="2"/>
        <v>5</v>
      </c>
      <c r="N31" s="15"/>
      <c r="O31" s="41">
        <f t="shared" si="3"/>
        <v>1</v>
      </c>
      <c r="P31" s="41">
        <f t="shared" si="4"/>
        <v>0</v>
      </c>
      <c r="Q31" s="41" t="str">
        <f t="shared" si="5"/>
        <v>NO</v>
      </c>
      <c r="R31" s="41">
        <f t="shared" si="6"/>
        <v>1</v>
      </c>
      <c r="S31" s="41">
        <f t="shared" si="7"/>
        <v>0</v>
      </c>
      <c r="T31" s="41" t="str">
        <f t="shared" si="8"/>
        <v>NO</v>
      </c>
    </row>
    <row r="32" ht="22.5" customHeight="1">
      <c r="A32" s="46"/>
      <c r="B32" s="40" t="s">
        <v>121</v>
      </c>
      <c r="C32" s="41">
        <f>'Zona 1'!M33+'Zona 2'!M90</f>
        <v>2</v>
      </c>
      <c r="D32" s="41">
        <f>'Zona 1'!N33+'Zona 2'!N90</f>
        <v>1</v>
      </c>
      <c r="E32" s="41">
        <f>'Zona 1'!O33+'Zona 2'!O90</f>
        <v>2</v>
      </c>
      <c r="F32" s="41">
        <f>'Zona 1'!P33+'Zona 2'!P90</f>
        <v>1</v>
      </c>
      <c r="G32" s="41">
        <f>'Zona 1'!Q33+'Zona 2'!Q90</f>
        <v>2</v>
      </c>
      <c r="H32" s="41">
        <f>'Zona 1'!R33+'Zona 2'!R90</f>
        <v>1</v>
      </c>
      <c r="I32" s="41">
        <f>'Zona 1'!S33+'Zona 2'!S90</f>
        <v>2</v>
      </c>
      <c r="J32" s="41">
        <f>'Zona 1'!T33+'Zona 2'!T90</f>
        <v>1</v>
      </c>
      <c r="K32" s="42">
        <f t="shared" si="1"/>
        <v>6</v>
      </c>
      <c r="L32" s="15"/>
      <c r="M32" s="42">
        <f t="shared" si="2"/>
        <v>6</v>
      </c>
      <c r="N32" s="15"/>
      <c r="O32" s="41">
        <f t="shared" si="3"/>
        <v>1</v>
      </c>
      <c r="P32" s="41">
        <f t="shared" si="4"/>
        <v>0</v>
      </c>
      <c r="Q32" s="41" t="str">
        <f t="shared" si="5"/>
        <v>NO</v>
      </c>
      <c r="R32" s="41">
        <f t="shared" si="6"/>
        <v>1</v>
      </c>
      <c r="S32" s="41">
        <f t="shared" si="7"/>
        <v>0</v>
      </c>
      <c r="T32" s="41" t="str">
        <f t="shared" si="8"/>
        <v>NO</v>
      </c>
    </row>
    <row r="33" ht="22.5" customHeight="1">
      <c r="A33" s="46"/>
      <c r="B33" s="40" t="s">
        <v>124</v>
      </c>
      <c r="C33" s="41">
        <f>'Zona 1'!M34+'Zona 2'!M92</f>
        <v>0</v>
      </c>
      <c r="D33" s="41">
        <f>'Zona 1'!N34+'Zona 2'!N92</f>
        <v>0</v>
      </c>
      <c r="E33" s="41">
        <f>'Zona 1'!O34+'Zona 2'!O92</f>
        <v>0</v>
      </c>
      <c r="F33" s="41">
        <f>'Zona 1'!P34+'Zona 2'!P92</f>
        <v>0</v>
      </c>
      <c r="G33" s="41">
        <f>'Zona 1'!Q34+'Zona 2'!Q92</f>
        <v>0</v>
      </c>
      <c r="H33" s="41">
        <f>'Zona 1'!R34+'Zona 2'!R92</f>
        <v>0</v>
      </c>
      <c r="I33" s="41">
        <f>'Zona 1'!S34+'Zona 2'!S92</f>
        <v>0</v>
      </c>
      <c r="J33" s="41">
        <f>'Zona 1'!T34+'Zona 2'!T92</f>
        <v>0</v>
      </c>
      <c r="K33" s="42">
        <f t="shared" si="1"/>
        <v>0</v>
      </c>
      <c r="L33" s="15"/>
      <c r="M33" s="42">
        <f t="shared" si="2"/>
        <v>0</v>
      </c>
      <c r="N33" s="15"/>
      <c r="O33" s="41">
        <f t="shared" si="3"/>
        <v>0</v>
      </c>
      <c r="P33" s="41">
        <f t="shared" si="4"/>
        <v>1</v>
      </c>
      <c r="Q33" s="41" t="str">
        <f t="shared" si="5"/>
        <v>NO</v>
      </c>
      <c r="R33" s="41">
        <f t="shared" si="6"/>
        <v>0</v>
      </c>
      <c r="S33" s="41">
        <f t="shared" si="7"/>
        <v>1</v>
      </c>
      <c r="T33" s="41" t="str">
        <f t="shared" si="8"/>
        <v>NO</v>
      </c>
    </row>
    <row r="34" ht="22.5" customHeight="1">
      <c r="A34" s="46"/>
      <c r="B34" s="40" t="s">
        <v>129</v>
      </c>
      <c r="C34" s="41">
        <f>'Zona 1'!M35+'Zona 2'!M93</f>
        <v>2</v>
      </c>
      <c r="D34" s="41">
        <f>'Zona 1'!N35+'Zona 2'!N93</f>
        <v>1</v>
      </c>
      <c r="E34" s="41">
        <f>'Zona 1'!O35+'Zona 2'!O93</f>
        <v>2</v>
      </c>
      <c r="F34" s="41">
        <f>'Zona 1'!P35+'Zona 2'!P93</f>
        <v>1</v>
      </c>
      <c r="G34" s="41">
        <f>'Zona 1'!Q35+'Zona 2'!Q93</f>
        <v>2</v>
      </c>
      <c r="H34" s="41">
        <f>'Zona 1'!R35+'Zona 2'!R93</f>
        <v>1</v>
      </c>
      <c r="I34" s="41">
        <f>'Zona 1'!S35+'Zona 2'!S93</f>
        <v>2</v>
      </c>
      <c r="J34" s="41">
        <f>'Zona 1'!T35+'Zona 2'!T93</f>
        <v>1</v>
      </c>
      <c r="K34" s="42">
        <f t="shared" si="1"/>
        <v>6</v>
      </c>
      <c r="L34" s="15"/>
      <c r="M34" s="42">
        <f t="shared" si="2"/>
        <v>6</v>
      </c>
      <c r="N34" s="15"/>
      <c r="O34" s="41">
        <f t="shared" si="3"/>
        <v>1</v>
      </c>
      <c r="P34" s="41">
        <f t="shared" si="4"/>
        <v>0</v>
      </c>
      <c r="Q34" s="41" t="str">
        <f t="shared" si="5"/>
        <v>NO</v>
      </c>
      <c r="R34" s="41">
        <f t="shared" si="6"/>
        <v>1</v>
      </c>
      <c r="S34" s="41">
        <f t="shared" si="7"/>
        <v>0</v>
      </c>
      <c r="T34" s="41" t="str">
        <f t="shared" si="8"/>
        <v>NO</v>
      </c>
    </row>
    <row r="35" ht="22.5" customHeight="1">
      <c r="A35" s="46"/>
      <c r="B35" s="52" t="s">
        <v>131</v>
      </c>
      <c r="C35" s="41">
        <f>'Zona 1'!M36+'Zona 2'!M94</f>
        <v>2</v>
      </c>
      <c r="D35" s="41">
        <f>'Zona 1'!N36+'Zona 2'!N94</f>
        <v>1</v>
      </c>
      <c r="E35" s="41">
        <f>'Zona 1'!O36+'Zona 2'!O94</f>
        <v>2</v>
      </c>
      <c r="F35" s="41">
        <f>'Zona 1'!P36+'Zona 2'!P94</f>
        <v>1</v>
      </c>
      <c r="G35" s="41">
        <f>'Zona 1'!Q36+'Zona 2'!Q94</f>
        <v>2</v>
      </c>
      <c r="H35" s="41">
        <f>'Zona 1'!R36+'Zona 2'!R94</f>
        <v>1</v>
      </c>
      <c r="I35" s="41">
        <f>'Zona 1'!S36+'Zona 2'!S94</f>
        <v>2</v>
      </c>
      <c r="J35" s="41">
        <f>'Zona 1'!T36+'Zona 2'!T94</f>
        <v>1</v>
      </c>
      <c r="K35" s="42">
        <f t="shared" si="1"/>
        <v>6</v>
      </c>
      <c r="L35" s="15"/>
      <c r="M35" s="42">
        <f t="shared" si="2"/>
        <v>6</v>
      </c>
      <c r="N35" s="15"/>
      <c r="O35" s="41">
        <f t="shared" si="3"/>
        <v>1</v>
      </c>
      <c r="P35" s="41">
        <f t="shared" si="4"/>
        <v>0</v>
      </c>
      <c r="Q35" s="41" t="str">
        <f t="shared" si="5"/>
        <v>NO</v>
      </c>
      <c r="R35" s="41">
        <f t="shared" si="6"/>
        <v>1</v>
      </c>
      <c r="S35" s="41">
        <f t="shared" si="7"/>
        <v>0</v>
      </c>
      <c r="T35" s="41" t="str">
        <f t="shared" si="8"/>
        <v>NO</v>
      </c>
    </row>
    <row r="36" ht="22.5" customHeight="1">
      <c r="A36" s="46"/>
      <c r="B36" s="40" t="s">
        <v>133</v>
      </c>
      <c r="C36" s="41">
        <f>'Zona 1'!M37+'Zona 2'!M95</f>
        <v>2</v>
      </c>
      <c r="D36" s="41">
        <f>'Zona 1'!N37+'Zona 2'!N95</f>
        <v>1</v>
      </c>
      <c r="E36" s="41">
        <f>'Zona 1'!O37+'Zona 2'!O95</f>
        <v>2</v>
      </c>
      <c r="F36" s="41">
        <f>'Zona 1'!P37+'Zona 2'!P95</f>
        <v>1</v>
      </c>
      <c r="G36" s="41">
        <f>'Zona 1'!Q37+'Zona 2'!Q95</f>
        <v>2</v>
      </c>
      <c r="H36" s="41">
        <f>'Zona 1'!R37+'Zona 2'!R95</f>
        <v>1</v>
      </c>
      <c r="I36" s="41">
        <f>'Zona 1'!S37+'Zona 2'!S95</f>
        <v>2</v>
      </c>
      <c r="J36" s="41">
        <f>'Zona 1'!T37+'Zona 2'!T95</f>
        <v>1</v>
      </c>
      <c r="K36" s="42">
        <f t="shared" si="1"/>
        <v>6</v>
      </c>
      <c r="L36" s="15"/>
      <c r="M36" s="42">
        <f t="shared" si="2"/>
        <v>6</v>
      </c>
      <c r="N36" s="15"/>
      <c r="O36" s="41">
        <f t="shared" si="3"/>
        <v>1</v>
      </c>
      <c r="P36" s="41">
        <f t="shared" si="4"/>
        <v>0</v>
      </c>
      <c r="Q36" s="41" t="str">
        <f t="shared" si="5"/>
        <v>NO</v>
      </c>
      <c r="R36" s="41">
        <f t="shared" si="6"/>
        <v>1</v>
      </c>
      <c r="S36" s="41">
        <f t="shared" si="7"/>
        <v>0</v>
      </c>
      <c r="T36" s="41" t="str">
        <f t="shared" si="8"/>
        <v>NO</v>
      </c>
    </row>
    <row r="37" ht="22.5" customHeight="1">
      <c r="A37" s="46"/>
      <c r="B37" s="40" t="s">
        <v>136</v>
      </c>
      <c r="C37" s="41">
        <f>'Zona 1'!M38+'Zona 2'!M96</f>
        <v>2</v>
      </c>
      <c r="D37" s="41">
        <f>'Zona 1'!N38+'Zona 2'!N96</f>
        <v>1</v>
      </c>
      <c r="E37" s="41">
        <f>'Zona 1'!O38+'Zona 2'!O96</f>
        <v>1</v>
      </c>
      <c r="F37" s="41">
        <f>'Zona 1'!P38+'Zona 2'!P96</f>
        <v>1</v>
      </c>
      <c r="G37" s="41">
        <f>'Zona 1'!Q38+'Zona 2'!Q96</f>
        <v>2</v>
      </c>
      <c r="H37" s="41">
        <f>'Zona 1'!R38+'Zona 2'!R96</f>
        <v>1</v>
      </c>
      <c r="I37" s="41">
        <f>'Zona 1'!S38+'Zona 2'!S96</f>
        <v>1</v>
      </c>
      <c r="J37" s="41">
        <f>'Zona 1'!T38+'Zona 2'!T96</f>
        <v>1</v>
      </c>
      <c r="K37" s="42">
        <f t="shared" si="1"/>
        <v>5</v>
      </c>
      <c r="L37" s="15"/>
      <c r="M37" s="42">
        <f t="shared" si="2"/>
        <v>5</v>
      </c>
      <c r="N37" s="15"/>
      <c r="O37" s="41">
        <f t="shared" si="3"/>
        <v>1</v>
      </c>
      <c r="P37" s="41">
        <f t="shared" si="4"/>
        <v>0</v>
      </c>
      <c r="Q37" s="41" t="str">
        <f t="shared" si="5"/>
        <v>NO</v>
      </c>
      <c r="R37" s="41">
        <f t="shared" si="6"/>
        <v>1</v>
      </c>
      <c r="S37" s="41">
        <f t="shared" si="7"/>
        <v>0</v>
      </c>
      <c r="T37" s="41" t="str">
        <f t="shared" si="8"/>
        <v>NO</v>
      </c>
    </row>
    <row r="38" ht="22.5" customHeight="1">
      <c r="A38" s="46"/>
      <c r="B38" s="40" t="s">
        <v>142</v>
      </c>
      <c r="C38" s="41">
        <f>'Zona 1'!M39+'Zona 2'!M97</f>
        <v>1</v>
      </c>
      <c r="D38" s="41">
        <f>'Zona 1'!N39+'Zona 2'!N97</f>
        <v>0</v>
      </c>
      <c r="E38" s="41">
        <f>'Zona 1'!O39+'Zona 2'!O97</f>
        <v>0</v>
      </c>
      <c r="F38" s="41">
        <f>'Zona 1'!P39+'Zona 2'!P97</f>
        <v>0</v>
      </c>
      <c r="G38" s="41">
        <f>'Zona 1'!Q39+'Zona 2'!Q97</f>
        <v>1</v>
      </c>
      <c r="H38" s="41">
        <f>'Zona 1'!R39+'Zona 2'!R97</f>
        <v>0</v>
      </c>
      <c r="I38" s="41">
        <f>'Zona 1'!S39+'Zona 2'!S97</f>
        <v>0</v>
      </c>
      <c r="J38" s="41">
        <f>'Zona 1'!T39+'Zona 2'!T97</f>
        <v>0</v>
      </c>
      <c r="K38" s="42">
        <f t="shared" si="1"/>
        <v>1</v>
      </c>
      <c r="L38" s="15"/>
      <c r="M38" s="42">
        <f t="shared" si="2"/>
        <v>1</v>
      </c>
      <c r="N38" s="15"/>
      <c r="O38" s="41">
        <f t="shared" si="3"/>
        <v>0</v>
      </c>
      <c r="P38" s="41">
        <f t="shared" si="4"/>
        <v>1</v>
      </c>
      <c r="Q38" s="41" t="str">
        <f t="shared" si="5"/>
        <v>NO</v>
      </c>
      <c r="R38" s="41">
        <f t="shared" si="6"/>
        <v>0</v>
      </c>
      <c r="S38" s="41">
        <f t="shared" si="7"/>
        <v>1</v>
      </c>
      <c r="T38" s="41" t="str">
        <f t="shared" si="8"/>
        <v>NO</v>
      </c>
    </row>
    <row r="39" ht="22.5" customHeight="1">
      <c r="A39" s="46"/>
      <c r="B39" s="40" t="s">
        <v>144</v>
      </c>
      <c r="C39" s="41">
        <f>'Zona 1'!M40+'Zona 2'!M98</f>
        <v>0</v>
      </c>
      <c r="D39" s="41">
        <f>'Zona 1'!N40+'Zona 2'!N98</f>
        <v>0</v>
      </c>
      <c r="E39" s="41">
        <f>'Zona 1'!O40+'Zona 2'!O98</f>
        <v>0</v>
      </c>
      <c r="F39" s="41">
        <f>'Zona 1'!P40+'Zona 2'!P98</f>
        <v>0</v>
      </c>
      <c r="G39" s="41">
        <f>'Zona 1'!Q40+'Zona 2'!Q98</f>
        <v>0</v>
      </c>
      <c r="H39" s="41">
        <f>'Zona 1'!R40+'Zona 2'!R98</f>
        <v>0</v>
      </c>
      <c r="I39" s="41">
        <f>'Zona 1'!S40+'Zona 2'!S98</f>
        <v>0</v>
      </c>
      <c r="J39" s="41">
        <f>'Zona 1'!T40+'Zona 2'!T98</f>
        <v>0</v>
      </c>
      <c r="K39" s="42">
        <f t="shared" si="1"/>
        <v>0</v>
      </c>
      <c r="L39" s="15"/>
      <c r="M39" s="42">
        <f t="shared" si="2"/>
        <v>0</v>
      </c>
      <c r="N39" s="15"/>
      <c r="O39" s="41">
        <f t="shared" si="3"/>
        <v>0</v>
      </c>
      <c r="P39" s="41">
        <f t="shared" si="4"/>
        <v>1</v>
      </c>
      <c r="Q39" s="41" t="str">
        <f t="shared" si="5"/>
        <v>NO</v>
      </c>
      <c r="R39" s="41">
        <f t="shared" si="6"/>
        <v>0</v>
      </c>
      <c r="S39" s="41">
        <f t="shared" si="7"/>
        <v>1</v>
      </c>
      <c r="T39" s="41" t="str">
        <f t="shared" si="8"/>
        <v>NO</v>
      </c>
    </row>
    <row r="40" ht="22.5" customHeight="1">
      <c r="A40" s="46"/>
      <c r="B40" s="40" t="s">
        <v>148</v>
      </c>
      <c r="C40" s="41">
        <f>'Zona 1'!M41+'Zona 2'!M99</f>
        <v>0</v>
      </c>
      <c r="D40" s="41">
        <f>'Zona 1'!N41+'Zona 2'!N99</f>
        <v>0</v>
      </c>
      <c r="E40" s="41">
        <f>'Zona 1'!O41+'Zona 2'!O99</f>
        <v>0</v>
      </c>
      <c r="F40" s="41">
        <f>'Zona 1'!P41+'Zona 2'!P99</f>
        <v>0</v>
      </c>
      <c r="G40" s="41">
        <f>'Zona 1'!Q41+'Zona 2'!Q99</f>
        <v>0</v>
      </c>
      <c r="H40" s="41">
        <f>'Zona 1'!R41+'Zona 2'!R99</f>
        <v>0</v>
      </c>
      <c r="I40" s="41">
        <f>'Zona 1'!S41+'Zona 2'!S99</f>
        <v>0</v>
      </c>
      <c r="J40" s="41">
        <f>'Zona 1'!T41+'Zona 2'!T99</f>
        <v>0</v>
      </c>
      <c r="K40" s="42">
        <f t="shared" si="1"/>
        <v>0</v>
      </c>
      <c r="L40" s="15"/>
      <c r="M40" s="42">
        <f t="shared" si="2"/>
        <v>0</v>
      </c>
      <c r="N40" s="15"/>
      <c r="O40" s="41">
        <f t="shared" si="3"/>
        <v>0</v>
      </c>
      <c r="P40" s="41">
        <f t="shared" si="4"/>
        <v>1</v>
      </c>
      <c r="Q40" s="41" t="str">
        <f t="shared" si="5"/>
        <v>NO</v>
      </c>
      <c r="R40" s="41">
        <f t="shared" si="6"/>
        <v>0</v>
      </c>
      <c r="S40" s="41">
        <f t="shared" si="7"/>
        <v>1</v>
      </c>
      <c r="T40" s="41" t="str">
        <f t="shared" si="8"/>
        <v>NO</v>
      </c>
    </row>
    <row r="41" ht="22.5" customHeight="1">
      <c r="A41" s="53" t="s">
        <v>3</v>
      </c>
      <c r="B41" s="53" t="s">
        <v>6</v>
      </c>
      <c r="O41" s="43"/>
      <c r="P41" s="43"/>
      <c r="Q41" s="43"/>
      <c r="R41" s="43"/>
      <c r="S41" s="43"/>
      <c r="T41" s="43"/>
    </row>
    <row r="42" ht="22.5" customHeight="1">
      <c r="A42" s="26" t="s">
        <v>16</v>
      </c>
      <c r="B42" s="26" t="s">
        <v>20</v>
      </c>
      <c r="C42" s="43">
        <f>'Zona 2'!M4+'Zona 2'!M100</f>
        <v>1</v>
      </c>
      <c r="D42" s="43">
        <f>'Zona 2'!N4+'Zona 2'!N100</f>
        <v>1</v>
      </c>
      <c r="E42" s="43">
        <f>'Zona 2'!O4+'Zona 2'!O100</f>
        <v>1</v>
      </c>
      <c r="F42" s="43">
        <f>'Zona 2'!P4+'Zona 2'!P100</f>
        <v>1</v>
      </c>
      <c r="G42" s="43">
        <f>'Zona 2'!Q4+'Zona 2'!Q100</f>
        <v>1</v>
      </c>
      <c r="H42" s="43">
        <f>'Zona 2'!R4+'Zona 2'!R100</f>
        <v>0</v>
      </c>
      <c r="I42" s="43">
        <f>'Zona 2'!S4+'Zona 2'!S100</f>
        <v>0</v>
      </c>
      <c r="J42" s="43">
        <f>'Zona 2'!T4+'Zona 2'!T100</f>
        <v>1</v>
      </c>
      <c r="K42" s="28">
        <f t="shared" ref="K42:K96" si="11">SUM(C42:F42)</f>
        <v>4</v>
      </c>
      <c r="L42" s="15"/>
      <c r="M42" s="28">
        <f t="shared" ref="M42:M96" si="12">SUM(G42:J42)</f>
        <v>2</v>
      </c>
      <c r="N42" s="15"/>
      <c r="O42" s="43">
        <f t="shared" ref="O42:O96" si="13">IF(K42&gt;2,1,0)</f>
        <v>1</v>
      </c>
      <c r="P42" s="43">
        <f t="shared" ref="P42:P95" si="14">IF(K42&lt;4,1,0)</f>
        <v>0</v>
      </c>
      <c r="Q42" s="43" t="str">
        <f t="shared" ref="Q42:Q96" si="15">IF(O42+P42=2,"SI","NO")</f>
        <v>NO</v>
      </c>
      <c r="R42" s="43">
        <f t="shared" ref="R42:R96" si="16">IF(M42&gt;2,1,0)</f>
        <v>0</v>
      </c>
      <c r="S42" s="43">
        <f t="shared" ref="S42:S96" si="17">IF(M42&lt;4,1,0)</f>
        <v>1</v>
      </c>
      <c r="T42" s="43" t="str">
        <f t="shared" ref="T42:T96" si="18">IF(R42+S42=2,"SI","NO")</f>
        <v>NO</v>
      </c>
    </row>
    <row r="43" ht="22.5" customHeight="1">
      <c r="A43" s="22" t="s">
        <v>23</v>
      </c>
      <c r="B43" s="22" t="s">
        <v>26</v>
      </c>
      <c r="C43" s="43">
        <f>'Zona 2'!M5+'Zona 2'!M101</f>
        <v>0</v>
      </c>
      <c r="D43" s="43">
        <f>'Zona 2'!N5+'Zona 2'!N101</f>
        <v>0</v>
      </c>
      <c r="E43" s="43">
        <f>'Zona 2'!O5+'Zona 2'!O101</f>
        <v>0</v>
      </c>
      <c r="F43" s="43">
        <f>'Zona 2'!P5+'Zona 2'!P101</f>
        <v>0</v>
      </c>
      <c r="G43" s="43">
        <f>'Zona 2'!Q5+'Zona 2'!Q101</f>
        <v>0</v>
      </c>
      <c r="H43" s="43">
        <f>'Zona 2'!R5+'Zona 2'!R101</f>
        <v>0</v>
      </c>
      <c r="I43" s="43">
        <f>'Zona 2'!S5+'Zona 2'!S101</f>
        <v>0</v>
      </c>
      <c r="J43" s="43">
        <f>'Zona 2'!T5+'Zona 2'!T101</f>
        <v>0</v>
      </c>
      <c r="K43" s="28">
        <f t="shared" si="11"/>
        <v>0</v>
      </c>
      <c r="L43" s="15"/>
      <c r="M43" s="28">
        <f t="shared" si="12"/>
        <v>0</v>
      </c>
      <c r="N43" s="15"/>
      <c r="O43" s="43">
        <f t="shared" si="13"/>
        <v>0</v>
      </c>
      <c r="P43" s="43">
        <f t="shared" si="14"/>
        <v>1</v>
      </c>
      <c r="Q43" s="43" t="str">
        <f t="shared" si="15"/>
        <v>NO</v>
      </c>
      <c r="R43" s="43">
        <f t="shared" si="16"/>
        <v>0</v>
      </c>
      <c r="S43" s="43">
        <f t="shared" si="17"/>
        <v>1</v>
      </c>
      <c r="T43" s="43" t="str">
        <f t="shared" si="18"/>
        <v>NO</v>
      </c>
    </row>
    <row r="44" ht="22.5" customHeight="1">
      <c r="A44" s="22" t="s">
        <v>23</v>
      </c>
      <c r="B44" s="22" t="s">
        <v>28</v>
      </c>
      <c r="C44" s="43">
        <f>'Zona 2'!M6+'Zona 2'!M102</f>
        <v>0</v>
      </c>
      <c r="D44" s="43">
        <f>'Zona 2'!N6+'Zona 2'!N102</f>
        <v>0</v>
      </c>
      <c r="E44" s="43">
        <f>'Zona 2'!O6+'Zona 2'!O102</f>
        <v>0</v>
      </c>
      <c r="F44" s="43">
        <f>'Zona 2'!P6+'Zona 2'!P102</f>
        <v>0</v>
      </c>
      <c r="G44" s="43">
        <f>'Zona 2'!Q6+'Zona 2'!Q102</f>
        <v>0</v>
      </c>
      <c r="H44" s="43">
        <f>'Zona 2'!R6+'Zona 2'!R102</f>
        <v>0</v>
      </c>
      <c r="I44" s="43">
        <f>'Zona 2'!S6+'Zona 2'!S102</f>
        <v>0</v>
      </c>
      <c r="J44" s="43">
        <f>'Zona 2'!T6+'Zona 2'!T102</f>
        <v>0</v>
      </c>
      <c r="K44" s="28">
        <f t="shared" si="11"/>
        <v>0</v>
      </c>
      <c r="L44" s="15"/>
      <c r="M44" s="28">
        <f t="shared" si="12"/>
        <v>0</v>
      </c>
      <c r="N44" s="15"/>
      <c r="O44" s="43">
        <f t="shared" si="13"/>
        <v>0</v>
      </c>
      <c r="P44" s="43">
        <f t="shared" si="14"/>
        <v>1</v>
      </c>
      <c r="Q44" s="43" t="str">
        <f t="shared" si="15"/>
        <v>NO</v>
      </c>
      <c r="R44" s="43">
        <f t="shared" si="16"/>
        <v>0</v>
      </c>
      <c r="S44" s="43">
        <f t="shared" si="17"/>
        <v>1</v>
      </c>
      <c r="T44" s="43" t="str">
        <f t="shared" si="18"/>
        <v>NO</v>
      </c>
    </row>
    <row r="45" ht="22.5" customHeight="1">
      <c r="A45" s="22" t="s">
        <v>23</v>
      </c>
      <c r="B45" s="22" t="s">
        <v>29</v>
      </c>
      <c r="C45" s="43">
        <f>'Zona 2'!M7+'Zona 2'!M103</f>
        <v>1</v>
      </c>
      <c r="D45" s="43">
        <f>'Zona 2'!N7+'Zona 2'!N103</f>
        <v>1</v>
      </c>
      <c r="E45" s="43">
        <f>'Zona 2'!O7+'Zona 2'!O103</f>
        <v>1</v>
      </c>
      <c r="F45" s="43">
        <f>'Zona 2'!P7+'Zona 2'!P103</f>
        <v>1</v>
      </c>
      <c r="G45" s="43">
        <f>'Zona 2'!Q7+'Zona 2'!Q103</f>
        <v>1</v>
      </c>
      <c r="H45" s="43">
        <f>'Zona 2'!R7+'Zona 2'!R103</f>
        <v>1</v>
      </c>
      <c r="I45" s="43">
        <f>'Zona 2'!S7+'Zona 2'!S103</f>
        <v>1</v>
      </c>
      <c r="J45" s="43">
        <f>'Zona 2'!T7+'Zona 2'!T103</f>
        <v>1</v>
      </c>
      <c r="K45" s="28">
        <f t="shared" si="11"/>
        <v>4</v>
      </c>
      <c r="L45" s="15"/>
      <c r="M45" s="28">
        <f t="shared" si="12"/>
        <v>4</v>
      </c>
      <c r="N45" s="15"/>
      <c r="O45" s="43">
        <f t="shared" si="13"/>
        <v>1</v>
      </c>
      <c r="P45" s="43">
        <f t="shared" si="14"/>
        <v>0</v>
      </c>
      <c r="Q45" s="43" t="str">
        <f t="shared" si="15"/>
        <v>NO</v>
      </c>
      <c r="R45" s="43">
        <f t="shared" si="16"/>
        <v>1</v>
      </c>
      <c r="S45" s="43">
        <f t="shared" si="17"/>
        <v>0</v>
      </c>
      <c r="T45" s="43" t="str">
        <f t="shared" si="18"/>
        <v>NO</v>
      </c>
    </row>
    <row r="46" ht="22.5" customHeight="1">
      <c r="A46" s="22" t="s">
        <v>23</v>
      </c>
      <c r="B46" s="22" t="s">
        <v>31</v>
      </c>
      <c r="C46" s="43">
        <f>'Zona 2'!M8+'Zona 2'!M104</f>
        <v>1</v>
      </c>
      <c r="D46" s="43">
        <f>'Zona 2'!N8+'Zona 2'!N104</f>
        <v>1</v>
      </c>
      <c r="E46" s="43">
        <f>'Zona 2'!O8+'Zona 2'!O104</f>
        <v>1</v>
      </c>
      <c r="F46" s="43">
        <f>'Zona 2'!P8+'Zona 2'!P104</f>
        <v>1</v>
      </c>
      <c r="G46" s="43">
        <f>'Zona 2'!Q8+'Zona 2'!Q104</f>
        <v>1</v>
      </c>
      <c r="H46" s="43">
        <f>'Zona 2'!R8+'Zona 2'!R104</f>
        <v>1</v>
      </c>
      <c r="I46" s="43">
        <f>'Zona 2'!S8+'Zona 2'!S104</f>
        <v>1</v>
      </c>
      <c r="J46" s="43">
        <f>'Zona 2'!T8+'Zona 2'!T104</f>
        <v>1</v>
      </c>
      <c r="K46" s="28">
        <f t="shared" si="11"/>
        <v>4</v>
      </c>
      <c r="L46" s="15"/>
      <c r="M46" s="28">
        <f t="shared" si="12"/>
        <v>4</v>
      </c>
      <c r="N46" s="15"/>
      <c r="O46" s="43">
        <f t="shared" si="13"/>
        <v>1</v>
      </c>
      <c r="P46" s="43">
        <f t="shared" si="14"/>
        <v>0</v>
      </c>
      <c r="Q46" s="43" t="str">
        <f t="shared" si="15"/>
        <v>NO</v>
      </c>
      <c r="R46" s="43">
        <f t="shared" si="16"/>
        <v>1</v>
      </c>
      <c r="S46" s="43">
        <f t="shared" si="17"/>
        <v>0</v>
      </c>
      <c r="T46" s="43" t="str">
        <f t="shared" si="18"/>
        <v>NO</v>
      </c>
    </row>
    <row r="47" ht="22.5" customHeight="1">
      <c r="A47" s="22" t="s">
        <v>32</v>
      </c>
      <c r="B47" s="22" t="s">
        <v>32</v>
      </c>
      <c r="C47" s="43">
        <f>'Zona 2'!M9+'Zona 2'!M105</f>
        <v>0</v>
      </c>
      <c r="D47" s="43">
        <f>'Zona 2'!N9+'Zona 2'!N105</f>
        <v>1</v>
      </c>
      <c r="E47" s="43">
        <f>'Zona 2'!O9+'Zona 2'!O105</f>
        <v>1</v>
      </c>
      <c r="F47" s="43">
        <f>'Zona 2'!P9+'Zona 2'!P105</f>
        <v>0</v>
      </c>
      <c r="G47" s="43">
        <f>'Zona 2'!Q9+'Zona 2'!Q105</f>
        <v>0</v>
      </c>
      <c r="H47" s="43">
        <f>'Zona 2'!R9+'Zona 2'!R105</f>
        <v>1</v>
      </c>
      <c r="I47" s="43">
        <f>'Zona 2'!S9+'Zona 2'!S105</f>
        <v>1</v>
      </c>
      <c r="J47" s="43">
        <f>'Zona 2'!T9+'Zona 2'!T105</f>
        <v>0</v>
      </c>
      <c r="K47" s="28">
        <f t="shared" si="11"/>
        <v>2</v>
      </c>
      <c r="L47" s="15"/>
      <c r="M47" s="28">
        <f t="shared" si="12"/>
        <v>2</v>
      </c>
      <c r="N47" s="15"/>
      <c r="O47" s="43">
        <f t="shared" si="13"/>
        <v>0</v>
      </c>
      <c r="P47" s="43">
        <f t="shared" si="14"/>
        <v>1</v>
      </c>
      <c r="Q47" s="43" t="str">
        <f t="shared" si="15"/>
        <v>NO</v>
      </c>
      <c r="R47" s="43">
        <f t="shared" si="16"/>
        <v>0</v>
      </c>
      <c r="S47" s="43">
        <f t="shared" si="17"/>
        <v>1</v>
      </c>
      <c r="T47" s="43" t="str">
        <f t="shared" si="18"/>
        <v>NO</v>
      </c>
    </row>
    <row r="48" ht="22.5" customHeight="1">
      <c r="A48" s="22" t="s">
        <v>34</v>
      </c>
      <c r="B48" s="22" t="s">
        <v>35</v>
      </c>
      <c r="C48" s="43">
        <f>'Zona 2'!M10+'Zona 2'!M106</f>
        <v>1</v>
      </c>
      <c r="D48" s="43">
        <f>'Zona 2'!N10+'Zona 2'!N106</f>
        <v>2</v>
      </c>
      <c r="E48" s="43">
        <f>'Zona 2'!O10+'Zona 2'!O106</f>
        <v>2</v>
      </c>
      <c r="F48" s="43">
        <f>'Zona 2'!P10+'Zona 2'!P106</f>
        <v>1</v>
      </c>
      <c r="G48" s="43">
        <f>'Zona 2'!Q10+'Zona 2'!Q106</f>
        <v>1</v>
      </c>
      <c r="H48" s="43">
        <f>'Zona 2'!R10+'Zona 2'!R106</f>
        <v>2</v>
      </c>
      <c r="I48" s="43">
        <f>'Zona 2'!S10+'Zona 2'!S106</f>
        <v>2</v>
      </c>
      <c r="J48" s="43">
        <f>'Zona 2'!T10+'Zona 2'!T106</f>
        <v>1</v>
      </c>
      <c r="K48" s="28">
        <f t="shared" si="11"/>
        <v>6</v>
      </c>
      <c r="L48" s="15"/>
      <c r="M48" s="28">
        <f t="shared" si="12"/>
        <v>6</v>
      </c>
      <c r="N48" s="15"/>
      <c r="O48" s="43">
        <f t="shared" si="13"/>
        <v>1</v>
      </c>
      <c r="P48" s="43">
        <f t="shared" si="14"/>
        <v>0</v>
      </c>
      <c r="Q48" s="43" t="str">
        <f t="shared" si="15"/>
        <v>NO</v>
      </c>
      <c r="R48" s="43">
        <f t="shared" si="16"/>
        <v>1</v>
      </c>
      <c r="S48" s="43">
        <f t="shared" si="17"/>
        <v>0</v>
      </c>
      <c r="T48" s="43" t="str">
        <f t="shared" si="18"/>
        <v>NO</v>
      </c>
    </row>
    <row r="49" ht="22.5" customHeight="1">
      <c r="A49" s="22" t="s">
        <v>34</v>
      </c>
      <c r="B49" s="22" t="s">
        <v>38</v>
      </c>
      <c r="C49" s="43">
        <f>'Zona 2'!M11+'Zona 2'!M107</f>
        <v>1</v>
      </c>
      <c r="D49" s="43">
        <f>'Zona 2'!N11+'Zona 2'!N107</f>
        <v>2</v>
      </c>
      <c r="E49" s="43">
        <f>'Zona 2'!O11+'Zona 2'!O107</f>
        <v>2</v>
      </c>
      <c r="F49" s="43">
        <f>'Zona 2'!P11+'Zona 2'!P107</f>
        <v>1</v>
      </c>
      <c r="G49" s="43">
        <f>'Zona 2'!Q11+'Zona 2'!Q107</f>
        <v>1</v>
      </c>
      <c r="H49" s="43">
        <f>'Zona 2'!R11+'Zona 2'!R107</f>
        <v>2</v>
      </c>
      <c r="I49" s="43">
        <f>'Zona 2'!S11+'Zona 2'!S107</f>
        <v>2</v>
      </c>
      <c r="J49" s="43">
        <f>'Zona 2'!T11+'Zona 2'!T107</f>
        <v>1</v>
      </c>
      <c r="K49" s="28">
        <f t="shared" si="11"/>
        <v>6</v>
      </c>
      <c r="L49" s="15"/>
      <c r="M49" s="28">
        <f t="shared" si="12"/>
        <v>6</v>
      </c>
      <c r="N49" s="15"/>
      <c r="O49" s="43">
        <f t="shared" si="13"/>
        <v>1</v>
      </c>
      <c r="P49" s="43">
        <f t="shared" si="14"/>
        <v>0</v>
      </c>
      <c r="Q49" s="43" t="str">
        <f t="shared" si="15"/>
        <v>NO</v>
      </c>
      <c r="R49" s="43">
        <f t="shared" si="16"/>
        <v>1</v>
      </c>
      <c r="S49" s="43">
        <f t="shared" si="17"/>
        <v>0</v>
      </c>
      <c r="T49" s="43" t="str">
        <f t="shared" si="18"/>
        <v>NO</v>
      </c>
    </row>
    <row r="50" ht="22.5" customHeight="1">
      <c r="A50" s="22" t="s">
        <v>39</v>
      </c>
      <c r="B50" s="22" t="s">
        <v>40</v>
      </c>
      <c r="C50" s="43">
        <f>'Zona 2'!M12+'Zona 2'!M108</f>
        <v>1</v>
      </c>
      <c r="D50" s="43">
        <f>'Zona 2'!N12+'Zona 2'!N108</f>
        <v>2</v>
      </c>
      <c r="E50" s="43">
        <f>'Zona 2'!O12+'Zona 2'!O108</f>
        <v>1</v>
      </c>
      <c r="F50" s="43">
        <f>'Zona 2'!P12+'Zona 2'!P108</f>
        <v>1</v>
      </c>
      <c r="G50" s="43">
        <f>'Zona 2'!Q12+'Zona 2'!Q108</f>
        <v>1</v>
      </c>
      <c r="H50" s="43">
        <f>'Zona 2'!R12+'Zona 2'!R108</f>
        <v>2</v>
      </c>
      <c r="I50" s="43">
        <f>'Zona 2'!S12+'Zona 2'!S108</f>
        <v>1</v>
      </c>
      <c r="J50" s="43">
        <f>'Zona 2'!T12+'Zona 2'!T108</f>
        <v>1</v>
      </c>
      <c r="K50" s="28">
        <f t="shared" si="11"/>
        <v>5</v>
      </c>
      <c r="L50" s="15"/>
      <c r="M50" s="28">
        <f t="shared" si="12"/>
        <v>5</v>
      </c>
      <c r="N50" s="15"/>
      <c r="O50" s="43">
        <f t="shared" si="13"/>
        <v>1</v>
      </c>
      <c r="P50" s="43">
        <f t="shared" si="14"/>
        <v>0</v>
      </c>
      <c r="Q50" s="43" t="str">
        <f t="shared" si="15"/>
        <v>NO</v>
      </c>
      <c r="R50" s="43">
        <f t="shared" si="16"/>
        <v>1</v>
      </c>
      <c r="S50" s="43">
        <f t="shared" si="17"/>
        <v>0</v>
      </c>
      <c r="T50" s="43" t="str">
        <f t="shared" si="18"/>
        <v>NO</v>
      </c>
    </row>
    <row r="51" ht="22.5" customHeight="1">
      <c r="A51" s="22" t="s">
        <v>41</v>
      </c>
      <c r="B51" s="22" t="s">
        <v>42</v>
      </c>
      <c r="C51" s="43">
        <f>'Zona 2'!M13+'Zona 2'!M109</f>
        <v>1</v>
      </c>
      <c r="D51" s="43">
        <f>'Zona 2'!N13+'Zona 2'!N109</f>
        <v>2</v>
      </c>
      <c r="E51" s="43">
        <f>'Zona 2'!O13+'Zona 2'!O109</f>
        <v>2</v>
      </c>
      <c r="F51" s="43">
        <f>'Zona 2'!P13+'Zona 2'!P109</f>
        <v>1</v>
      </c>
      <c r="G51" s="43">
        <f>'Zona 2'!Q13+'Zona 2'!Q109</f>
        <v>1</v>
      </c>
      <c r="H51" s="43">
        <f>'Zona 2'!R13+'Zona 2'!R109</f>
        <v>2</v>
      </c>
      <c r="I51" s="43">
        <f>'Zona 2'!S13+'Zona 2'!S109</f>
        <v>2</v>
      </c>
      <c r="J51" s="43">
        <f>'Zona 2'!T13+'Zona 2'!T109</f>
        <v>1</v>
      </c>
      <c r="K51" s="28">
        <f t="shared" si="11"/>
        <v>6</v>
      </c>
      <c r="L51" s="15"/>
      <c r="M51" s="28">
        <f t="shared" si="12"/>
        <v>6</v>
      </c>
      <c r="N51" s="15"/>
      <c r="O51" s="43">
        <f t="shared" si="13"/>
        <v>1</v>
      </c>
      <c r="P51" s="43">
        <f t="shared" si="14"/>
        <v>0</v>
      </c>
      <c r="Q51" s="43" t="str">
        <f t="shared" si="15"/>
        <v>NO</v>
      </c>
      <c r="R51" s="43">
        <f t="shared" si="16"/>
        <v>1</v>
      </c>
      <c r="S51" s="43">
        <f t="shared" si="17"/>
        <v>0</v>
      </c>
      <c r="T51" s="43" t="str">
        <f t="shared" si="18"/>
        <v>NO</v>
      </c>
    </row>
    <row r="52" ht="22.5" customHeight="1">
      <c r="A52" s="22" t="s">
        <v>43</v>
      </c>
      <c r="B52" s="22" t="s">
        <v>44</v>
      </c>
      <c r="C52" s="43">
        <f>'Zona 2'!M14+'Zona 2'!M110</f>
        <v>1</v>
      </c>
      <c r="D52" s="43">
        <f>'Zona 2'!N14+'Zona 2'!N110</f>
        <v>2</v>
      </c>
      <c r="E52" s="43">
        <f>'Zona 2'!O14+'Zona 2'!O110</f>
        <v>2</v>
      </c>
      <c r="F52" s="43">
        <f>'Zona 2'!P14+'Zona 2'!P110</f>
        <v>1</v>
      </c>
      <c r="G52" s="43">
        <f>'Zona 2'!Q14+'Zona 2'!Q110</f>
        <v>1</v>
      </c>
      <c r="H52" s="43">
        <f>'Zona 2'!R14+'Zona 2'!R110</f>
        <v>2</v>
      </c>
      <c r="I52" s="43">
        <f>'Zona 2'!S14+'Zona 2'!S110</f>
        <v>2</v>
      </c>
      <c r="J52" s="43">
        <f>'Zona 2'!T14+'Zona 2'!T110</f>
        <v>1</v>
      </c>
      <c r="K52" s="28">
        <f t="shared" si="11"/>
        <v>6</v>
      </c>
      <c r="L52" s="15"/>
      <c r="M52" s="28">
        <f t="shared" si="12"/>
        <v>6</v>
      </c>
      <c r="N52" s="15"/>
      <c r="O52" s="43">
        <f t="shared" si="13"/>
        <v>1</v>
      </c>
      <c r="P52" s="43">
        <f t="shared" si="14"/>
        <v>0</v>
      </c>
      <c r="Q52" s="43" t="str">
        <f t="shared" si="15"/>
        <v>NO</v>
      </c>
      <c r="R52" s="43">
        <f t="shared" si="16"/>
        <v>1</v>
      </c>
      <c r="S52" s="43">
        <f t="shared" si="17"/>
        <v>0</v>
      </c>
      <c r="T52" s="43" t="str">
        <f t="shared" si="18"/>
        <v>NO</v>
      </c>
    </row>
    <row r="53" ht="22.5" customHeight="1">
      <c r="A53" s="22" t="s">
        <v>43</v>
      </c>
      <c r="B53" s="22" t="s">
        <v>45</v>
      </c>
      <c r="C53" s="43">
        <f>'Zona 2'!M15+'Zona 2'!M111</f>
        <v>0</v>
      </c>
      <c r="D53" s="43">
        <f>'Zona 2'!N15+'Zona 2'!N111</f>
        <v>0</v>
      </c>
      <c r="E53" s="43">
        <f>'Zona 2'!O15+'Zona 2'!O111</f>
        <v>0</v>
      </c>
      <c r="F53" s="43">
        <f>'Zona 2'!P15+'Zona 2'!P111</f>
        <v>0</v>
      </c>
      <c r="G53" s="43">
        <f>'Zona 2'!Q15+'Zona 2'!Q111</f>
        <v>0</v>
      </c>
      <c r="H53" s="43">
        <f>'Zona 2'!R15+'Zona 2'!R111</f>
        <v>0</v>
      </c>
      <c r="I53" s="43">
        <f>'Zona 2'!S15+'Zona 2'!S111</f>
        <v>0</v>
      </c>
      <c r="J53" s="43">
        <f>'Zona 2'!T15+'Zona 2'!T111</f>
        <v>0</v>
      </c>
      <c r="K53" s="28">
        <f t="shared" si="11"/>
        <v>0</v>
      </c>
      <c r="L53" s="15"/>
      <c r="M53" s="28">
        <f t="shared" si="12"/>
        <v>0</v>
      </c>
      <c r="N53" s="15"/>
      <c r="O53" s="43">
        <f t="shared" si="13"/>
        <v>0</v>
      </c>
      <c r="P53" s="43">
        <f t="shared" si="14"/>
        <v>1</v>
      </c>
      <c r="Q53" s="43" t="str">
        <f t="shared" si="15"/>
        <v>NO</v>
      </c>
      <c r="R53" s="43">
        <f t="shared" si="16"/>
        <v>0</v>
      </c>
      <c r="S53" s="43">
        <f t="shared" si="17"/>
        <v>1</v>
      </c>
      <c r="T53" s="43" t="str">
        <f t="shared" si="18"/>
        <v>NO</v>
      </c>
    </row>
    <row r="54" ht="22.5" customHeight="1">
      <c r="A54" s="22" t="s">
        <v>43</v>
      </c>
      <c r="B54" s="22" t="s">
        <v>47</v>
      </c>
      <c r="C54" s="43">
        <f>'Zona 2'!M16+'Zona 2'!M112</f>
        <v>0</v>
      </c>
      <c r="D54" s="43">
        <f>'Zona 2'!N16+'Zona 2'!N112</f>
        <v>0</v>
      </c>
      <c r="E54" s="43">
        <f>'Zona 2'!O16+'Zona 2'!O112</f>
        <v>0</v>
      </c>
      <c r="F54" s="43">
        <f>'Zona 2'!P16+'Zona 2'!P112</f>
        <v>0</v>
      </c>
      <c r="G54" s="43">
        <f>'Zona 2'!Q16+'Zona 2'!Q112</f>
        <v>0</v>
      </c>
      <c r="H54" s="43">
        <f>'Zona 2'!R16+'Zona 2'!R112</f>
        <v>0</v>
      </c>
      <c r="I54" s="43">
        <f>'Zona 2'!S16+'Zona 2'!S112</f>
        <v>0</v>
      </c>
      <c r="J54" s="43">
        <f>'Zona 2'!T16+'Zona 2'!T112</f>
        <v>0</v>
      </c>
      <c r="K54" s="28">
        <f t="shared" si="11"/>
        <v>0</v>
      </c>
      <c r="L54" s="15"/>
      <c r="M54" s="28">
        <f t="shared" si="12"/>
        <v>0</v>
      </c>
      <c r="N54" s="15"/>
      <c r="O54" s="43">
        <f t="shared" si="13"/>
        <v>0</v>
      </c>
      <c r="P54" s="43">
        <f t="shared" si="14"/>
        <v>1</v>
      </c>
      <c r="Q54" s="43" t="str">
        <f t="shared" si="15"/>
        <v>NO</v>
      </c>
      <c r="R54" s="43">
        <f t="shared" si="16"/>
        <v>0</v>
      </c>
      <c r="S54" s="43">
        <f t="shared" si="17"/>
        <v>1</v>
      </c>
      <c r="T54" s="43" t="str">
        <f t="shared" si="18"/>
        <v>NO</v>
      </c>
    </row>
    <row r="55" ht="22.5" customHeight="1">
      <c r="A55" s="22" t="s">
        <v>43</v>
      </c>
      <c r="B55" s="22" t="s">
        <v>49</v>
      </c>
      <c r="C55" s="43">
        <f>'Zona 2'!M17+'Zona 2'!M113</f>
        <v>1</v>
      </c>
      <c r="D55" s="43">
        <f>'Zona 2'!N17+'Zona 2'!N113</f>
        <v>2</v>
      </c>
      <c r="E55" s="43">
        <f>'Zona 2'!O17+'Zona 2'!O113</f>
        <v>2</v>
      </c>
      <c r="F55" s="43">
        <f>'Zona 2'!P17+'Zona 2'!P113</f>
        <v>1</v>
      </c>
      <c r="G55" s="43">
        <f>'Zona 2'!Q17+'Zona 2'!Q113</f>
        <v>1</v>
      </c>
      <c r="H55" s="43">
        <f>'Zona 2'!R17+'Zona 2'!R113</f>
        <v>2</v>
      </c>
      <c r="I55" s="43">
        <f>'Zona 2'!S17+'Zona 2'!S113</f>
        <v>2</v>
      </c>
      <c r="J55" s="43">
        <f>'Zona 2'!T17+'Zona 2'!T113</f>
        <v>1</v>
      </c>
      <c r="K55" s="28">
        <f t="shared" si="11"/>
        <v>6</v>
      </c>
      <c r="L55" s="15"/>
      <c r="M55" s="28">
        <f t="shared" si="12"/>
        <v>6</v>
      </c>
      <c r="N55" s="15"/>
      <c r="O55" s="43">
        <f t="shared" si="13"/>
        <v>1</v>
      </c>
      <c r="P55" s="43">
        <f t="shared" si="14"/>
        <v>0</v>
      </c>
      <c r="Q55" s="43" t="str">
        <f t="shared" si="15"/>
        <v>NO</v>
      </c>
      <c r="R55" s="43">
        <f t="shared" si="16"/>
        <v>1</v>
      </c>
      <c r="S55" s="43">
        <f t="shared" si="17"/>
        <v>0</v>
      </c>
      <c r="T55" s="43" t="str">
        <f t="shared" si="18"/>
        <v>NO</v>
      </c>
    </row>
    <row r="56" ht="22.5" customHeight="1">
      <c r="A56" s="22" t="s">
        <v>52</v>
      </c>
      <c r="B56" s="22" t="s">
        <v>53</v>
      </c>
      <c r="C56" s="43">
        <f>'Zona 2'!M18+'Zona 2'!M114</f>
        <v>1</v>
      </c>
      <c r="D56" s="43">
        <f>'Zona 2'!N18+'Zona 2'!N114</f>
        <v>2</v>
      </c>
      <c r="E56" s="43">
        <f>'Zona 2'!O18+'Zona 2'!O114</f>
        <v>2</v>
      </c>
      <c r="F56" s="43">
        <f>'Zona 2'!P18+'Zona 2'!P114</f>
        <v>1</v>
      </c>
      <c r="G56" s="43">
        <f>'Zona 2'!Q18+'Zona 2'!Q114</f>
        <v>1</v>
      </c>
      <c r="H56" s="43">
        <f>'Zona 2'!R18+'Zona 2'!R114</f>
        <v>2</v>
      </c>
      <c r="I56" s="43">
        <f>'Zona 2'!S18+'Zona 2'!S114</f>
        <v>2</v>
      </c>
      <c r="J56" s="43">
        <f>'Zona 2'!T18+'Zona 2'!T114</f>
        <v>1</v>
      </c>
      <c r="K56" s="28">
        <f t="shared" si="11"/>
        <v>6</v>
      </c>
      <c r="L56" s="15"/>
      <c r="M56" s="28">
        <f t="shared" si="12"/>
        <v>6</v>
      </c>
      <c r="N56" s="15"/>
      <c r="O56" s="43">
        <f t="shared" si="13"/>
        <v>1</v>
      </c>
      <c r="P56" s="43">
        <f t="shared" si="14"/>
        <v>0</v>
      </c>
      <c r="Q56" s="43" t="str">
        <f t="shared" si="15"/>
        <v>NO</v>
      </c>
      <c r="R56" s="43">
        <f t="shared" si="16"/>
        <v>1</v>
      </c>
      <c r="S56" s="43">
        <f t="shared" si="17"/>
        <v>0</v>
      </c>
      <c r="T56" s="43" t="str">
        <f t="shared" si="18"/>
        <v>NO</v>
      </c>
    </row>
    <row r="57" ht="22.5" customHeight="1">
      <c r="A57" s="22" t="s">
        <v>52</v>
      </c>
      <c r="B57" s="22" t="s">
        <v>55</v>
      </c>
      <c r="C57" s="43">
        <f>'Zona 2'!M19+'Zona 2'!M115</f>
        <v>0</v>
      </c>
      <c r="D57" s="43">
        <f>'Zona 2'!N19+'Zona 2'!N115</f>
        <v>0</v>
      </c>
      <c r="E57" s="43">
        <f>'Zona 2'!O19+'Zona 2'!O115</f>
        <v>0</v>
      </c>
      <c r="F57" s="43">
        <f>'Zona 2'!P19+'Zona 2'!P115</f>
        <v>0</v>
      </c>
      <c r="G57" s="43">
        <f>'Zona 2'!Q19+'Zona 2'!Q115</f>
        <v>0</v>
      </c>
      <c r="H57" s="43">
        <f>'Zona 2'!R19+'Zona 2'!R115</f>
        <v>0</v>
      </c>
      <c r="I57" s="43">
        <f>'Zona 2'!S19+'Zona 2'!S115</f>
        <v>0</v>
      </c>
      <c r="J57" s="43">
        <f>'Zona 2'!T19+'Zona 2'!T115</f>
        <v>0</v>
      </c>
      <c r="K57" s="28">
        <f t="shared" si="11"/>
        <v>0</v>
      </c>
      <c r="L57" s="15"/>
      <c r="M57" s="28">
        <f t="shared" si="12"/>
        <v>0</v>
      </c>
      <c r="N57" s="15"/>
      <c r="O57" s="43">
        <f t="shared" si="13"/>
        <v>0</v>
      </c>
      <c r="P57" s="43">
        <f t="shared" si="14"/>
        <v>1</v>
      </c>
      <c r="Q57" s="43" t="str">
        <f t="shared" si="15"/>
        <v>NO</v>
      </c>
      <c r="R57" s="43">
        <f t="shared" si="16"/>
        <v>0</v>
      </c>
      <c r="S57" s="43">
        <f t="shared" si="17"/>
        <v>1</v>
      </c>
      <c r="T57" s="43" t="str">
        <f t="shared" si="18"/>
        <v>NO</v>
      </c>
    </row>
    <row r="58" ht="22.5" customHeight="1">
      <c r="A58" s="22" t="s">
        <v>52</v>
      </c>
      <c r="B58" s="22" t="s">
        <v>57</v>
      </c>
      <c r="C58" s="43">
        <f>'Zona 2'!M20+'Zona 2'!M116</f>
        <v>0</v>
      </c>
      <c r="D58" s="43">
        <f>'Zona 2'!N20+'Zona 2'!N116</f>
        <v>0</v>
      </c>
      <c r="E58" s="43">
        <f>'Zona 2'!O20+'Zona 2'!O116</f>
        <v>0</v>
      </c>
      <c r="F58" s="43">
        <f>'Zona 2'!P20+'Zona 2'!P116</f>
        <v>0</v>
      </c>
      <c r="G58" s="43">
        <f>'Zona 2'!Q20+'Zona 2'!Q116</f>
        <v>0</v>
      </c>
      <c r="H58" s="43">
        <f>'Zona 2'!R20+'Zona 2'!R116</f>
        <v>0</v>
      </c>
      <c r="I58" s="43">
        <f>'Zona 2'!S20+'Zona 2'!S116</f>
        <v>0</v>
      </c>
      <c r="J58" s="43">
        <f>'Zona 2'!T20+'Zona 2'!T116</f>
        <v>0</v>
      </c>
      <c r="K58" s="28">
        <f t="shared" si="11"/>
        <v>0</v>
      </c>
      <c r="L58" s="15"/>
      <c r="M58" s="28">
        <f t="shared" si="12"/>
        <v>0</v>
      </c>
      <c r="N58" s="15"/>
      <c r="O58" s="43">
        <f t="shared" si="13"/>
        <v>0</v>
      </c>
      <c r="P58" s="43">
        <f t="shared" si="14"/>
        <v>1</v>
      </c>
      <c r="Q58" s="43" t="str">
        <f t="shared" si="15"/>
        <v>NO</v>
      </c>
      <c r="R58" s="43">
        <f t="shared" si="16"/>
        <v>0</v>
      </c>
      <c r="S58" s="43">
        <f t="shared" si="17"/>
        <v>1</v>
      </c>
      <c r="T58" s="43" t="str">
        <f t="shared" si="18"/>
        <v>NO</v>
      </c>
    </row>
    <row r="59" ht="22.5" customHeight="1">
      <c r="A59" s="22" t="s">
        <v>52</v>
      </c>
      <c r="B59" s="22" t="s">
        <v>59</v>
      </c>
      <c r="C59" s="43">
        <f>'Zona 2'!M21+'Zona 2'!M117</f>
        <v>1</v>
      </c>
      <c r="D59" s="43">
        <f>'Zona 2'!N21+'Zona 2'!N117</f>
        <v>2</v>
      </c>
      <c r="E59" s="43">
        <f>'Zona 2'!O21+'Zona 2'!O117</f>
        <v>2</v>
      </c>
      <c r="F59" s="43">
        <f>'Zona 2'!P21+'Zona 2'!P117</f>
        <v>1</v>
      </c>
      <c r="G59" s="43">
        <f>'Zona 2'!Q21+'Zona 2'!Q117</f>
        <v>1</v>
      </c>
      <c r="H59" s="43">
        <f>'Zona 2'!R21+'Zona 2'!R117</f>
        <v>2</v>
      </c>
      <c r="I59" s="43">
        <f>'Zona 2'!S21+'Zona 2'!S117</f>
        <v>2</v>
      </c>
      <c r="J59" s="43">
        <f>'Zona 2'!T21+'Zona 2'!T117</f>
        <v>1</v>
      </c>
      <c r="K59" s="28">
        <f t="shared" si="11"/>
        <v>6</v>
      </c>
      <c r="L59" s="15"/>
      <c r="M59" s="28">
        <f t="shared" si="12"/>
        <v>6</v>
      </c>
      <c r="N59" s="15"/>
      <c r="O59" s="43">
        <f t="shared" si="13"/>
        <v>1</v>
      </c>
      <c r="P59" s="43">
        <f t="shared" si="14"/>
        <v>0</v>
      </c>
      <c r="Q59" s="43" t="str">
        <f t="shared" si="15"/>
        <v>NO</v>
      </c>
      <c r="R59" s="43">
        <f t="shared" si="16"/>
        <v>1</v>
      </c>
      <c r="S59" s="43">
        <f t="shared" si="17"/>
        <v>0</v>
      </c>
      <c r="T59" s="43" t="str">
        <f t="shared" si="18"/>
        <v>NO</v>
      </c>
    </row>
    <row r="60" ht="22.5" customHeight="1">
      <c r="A60" s="22" t="s">
        <v>61</v>
      </c>
      <c r="B60" s="22" t="s">
        <v>62</v>
      </c>
      <c r="C60" s="43">
        <f>'Zona 2'!M22+'Zona 2'!M118</f>
        <v>1</v>
      </c>
      <c r="D60" s="43">
        <f>'Zona 2'!N22+'Zona 2'!N118</f>
        <v>2</v>
      </c>
      <c r="E60" s="43">
        <f>'Zona 2'!O22+'Zona 2'!O118</f>
        <v>2</v>
      </c>
      <c r="F60" s="43">
        <f>'Zona 2'!P22+'Zona 2'!P118</f>
        <v>1</v>
      </c>
      <c r="G60" s="43">
        <f>'Zona 2'!Q22+'Zona 2'!Q118</f>
        <v>1</v>
      </c>
      <c r="H60" s="43">
        <f>'Zona 2'!R22+'Zona 2'!R118</f>
        <v>2</v>
      </c>
      <c r="I60" s="43">
        <f>'Zona 2'!S22+'Zona 2'!S118</f>
        <v>2</v>
      </c>
      <c r="J60" s="43">
        <f>'Zona 2'!T22+'Zona 2'!T118</f>
        <v>1</v>
      </c>
      <c r="K60" s="28">
        <f t="shared" si="11"/>
        <v>6</v>
      </c>
      <c r="L60" s="15"/>
      <c r="M60" s="28">
        <f t="shared" si="12"/>
        <v>6</v>
      </c>
      <c r="N60" s="15"/>
      <c r="O60" s="43">
        <f t="shared" si="13"/>
        <v>1</v>
      </c>
      <c r="P60" s="43">
        <f t="shared" si="14"/>
        <v>0</v>
      </c>
      <c r="Q60" s="43" t="str">
        <f t="shared" si="15"/>
        <v>NO</v>
      </c>
      <c r="R60" s="43">
        <f t="shared" si="16"/>
        <v>1</v>
      </c>
      <c r="S60" s="43">
        <f t="shared" si="17"/>
        <v>0</v>
      </c>
      <c r="T60" s="43" t="str">
        <f t="shared" si="18"/>
        <v>NO</v>
      </c>
    </row>
    <row r="61" ht="22.5" customHeight="1">
      <c r="A61" s="22" t="s">
        <v>64</v>
      </c>
      <c r="B61" s="22" t="s">
        <v>65</v>
      </c>
      <c r="C61" s="43">
        <f>'Zona 2'!M23+'Zona 2'!M119</f>
        <v>0</v>
      </c>
      <c r="D61" s="43">
        <f>'Zona 2'!N23+'Zona 2'!N119</f>
        <v>1</v>
      </c>
      <c r="E61" s="43">
        <f>'Zona 2'!O23+'Zona 2'!O119</f>
        <v>0</v>
      </c>
      <c r="F61" s="43">
        <f>'Zona 2'!P23+'Zona 2'!P119</f>
        <v>0</v>
      </c>
      <c r="G61" s="43">
        <f>'Zona 2'!Q23+'Zona 2'!Q119</f>
        <v>0</v>
      </c>
      <c r="H61" s="43">
        <f>'Zona 2'!R23+'Zona 2'!R119</f>
        <v>2</v>
      </c>
      <c r="I61" s="43">
        <f>'Zona 2'!S23+'Zona 2'!S119</f>
        <v>0</v>
      </c>
      <c r="J61" s="43">
        <f>'Zona 2'!T23+'Zona 2'!T119</f>
        <v>0</v>
      </c>
      <c r="K61" s="28">
        <f t="shared" si="11"/>
        <v>1</v>
      </c>
      <c r="L61" s="15"/>
      <c r="M61" s="28">
        <f t="shared" si="12"/>
        <v>2</v>
      </c>
      <c r="N61" s="15"/>
      <c r="O61" s="43">
        <f t="shared" si="13"/>
        <v>0</v>
      </c>
      <c r="P61" s="43">
        <f t="shared" si="14"/>
        <v>1</v>
      </c>
      <c r="Q61" s="43" t="str">
        <f t="shared" si="15"/>
        <v>NO</v>
      </c>
      <c r="R61" s="43">
        <f t="shared" si="16"/>
        <v>0</v>
      </c>
      <c r="S61" s="43">
        <f t="shared" si="17"/>
        <v>1</v>
      </c>
      <c r="T61" s="43" t="str">
        <f t="shared" si="18"/>
        <v>NO</v>
      </c>
    </row>
    <row r="62" ht="22.5" customHeight="1">
      <c r="A62" s="22" t="s">
        <v>64</v>
      </c>
      <c r="B62" s="22" t="s">
        <v>69</v>
      </c>
      <c r="C62" s="43">
        <f>'Zona 2'!M24+'Zona 2'!M120</f>
        <v>0</v>
      </c>
      <c r="D62" s="43">
        <f>'Zona 2'!N24+'Zona 2'!N120</f>
        <v>1</v>
      </c>
      <c r="E62" s="43">
        <f>'Zona 2'!O24+'Zona 2'!O120</f>
        <v>0</v>
      </c>
      <c r="F62" s="43">
        <f>'Zona 2'!P24+'Zona 2'!P120</f>
        <v>0</v>
      </c>
      <c r="G62" s="43">
        <f>'Zona 2'!Q24+'Zona 2'!Q120</f>
        <v>0</v>
      </c>
      <c r="H62" s="43">
        <f>'Zona 2'!R24+'Zona 2'!R120</f>
        <v>2</v>
      </c>
      <c r="I62" s="43">
        <f>'Zona 2'!S24+'Zona 2'!S120</f>
        <v>0</v>
      </c>
      <c r="J62" s="43">
        <f>'Zona 2'!T24+'Zona 2'!T120</f>
        <v>0</v>
      </c>
      <c r="K62" s="28">
        <f t="shared" si="11"/>
        <v>1</v>
      </c>
      <c r="L62" s="15"/>
      <c r="M62" s="28">
        <f t="shared" si="12"/>
        <v>2</v>
      </c>
      <c r="N62" s="15"/>
      <c r="O62" s="43">
        <f t="shared" si="13"/>
        <v>0</v>
      </c>
      <c r="P62" s="43">
        <f t="shared" si="14"/>
        <v>1</v>
      </c>
      <c r="Q62" s="43" t="str">
        <f t="shared" si="15"/>
        <v>NO</v>
      </c>
      <c r="R62" s="43">
        <f t="shared" si="16"/>
        <v>0</v>
      </c>
      <c r="S62" s="43">
        <f t="shared" si="17"/>
        <v>1</v>
      </c>
      <c r="T62" s="43" t="str">
        <f t="shared" si="18"/>
        <v>NO</v>
      </c>
    </row>
    <row r="63" ht="22.5" customHeight="1">
      <c r="A63" s="22" t="s">
        <v>64</v>
      </c>
      <c r="B63" s="22" t="s">
        <v>72</v>
      </c>
      <c r="C63" s="43">
        <f>'Zona 2'!M25+'Zona 2'!M121</f>
        <v>0</v>
      </c>
      <c r="D63" s="43">
        <f>'Zona 2'!N25+'Zona 2'!N121</f>
        <v>1</v>
      </c>
      <c r="E63" s="43">
        <f>'Zona 2'!O25+'Zona 2'!O121</f>
        <v>0</v>
      </c>
      <c r="F63" s="43">
        <f>'Zona 2'!P25+'Zona 2'!P121</f>
        <v>0</v>
      </c>
      <c r="G63" s="43">
        <f>'Zona 2'!Q25+'Zona 2'!Q121</f>
        <v>0</v>
      </c>
      <c r="H63" s="43">
        <f>'Zona 2'!R25+'Zona 2'!R121</f>
        <v>2</v>
      </c>
      <c r="I63" s="43">
        <f>'Zona 2'!S25+'Zona 2'!S121</f>
        <v>0</v>
      </c>
      <c r="J63" s="43">
        <f>'Zona 2'!T25+'Zona 2'!T121</f>
        <v>0</v>
      </c>
      <c r="K63" s="28">
        <f t="shared" si="11"/>
        <v>1</v>
      </c>
      <c r="L63" s="15"/>
      <c r="M63" s="28">
        <f t="shared" si="12"/>
        <v>2</v>
      </c>
      <c r="N63" s="15"/>
      <c r="O63" s="43">
        <f t="shared" si="13"/>
        <v>0</v>
      </c>
      <c r="P63" s="43">
        <f t="shared" si="14"/>
        <v>1</v>
      </c>
      <c r="Q63" s="43" t="str">
        <f t="shared" si="15"/>
        <v>NO</v>
      </c>
      <c r="R63" s="43">
        <f t="shared" si="16"/>
        <v>0</v>
      </c>
      <c r="S63" s="43">
        <f t="shared" si="17"/>
        <v>1</v>
      </c>
      <c r="T63" s="43" t="str">
        <f t="shared" si="18"/>
        <v>NO</v>
      </c>
    </row>
    <row r="64" ht="22.5" customHeight="1">
      <c r="A64" s="22" t="s">
        <v>73</v>
      </c>
      <c r="B64" s="22" t="s">
        <v>74</v>
      </c>
      <c r="C64" s="43">
        <f>'Zona 2'!M26+'Zona 2'!M122</f>
        <v>1</v>
      </c>
      <c r="D64" s="43">
        <f>'Zona 2'!N26+'Zona 2'!N122</f>
        <v>2</v>
      </c>
      <c r="E64" s="43">
        <f>'Zona 2'!O26+'Zona 2'!O122</f>
        <v>2</v>
      </c>
      <c r="F64" s="43">
        <f>'Zona 2'!P26+'Zona 2'!P122</f>
        <v>1</v>
      </c>
      <c r="G64" s="43">
        <f>'Zona 2'!Q26+'Zona 2'!Q122</f>
        <v>1</v>
      </c>
      <c r="H64" s="43">
        <f>'Zona 2'!R26+'Zona 2'!R122</f>
        <v>2</v>
      </c>
      <c r="I64" s="43">
        <f>'Zona 2'!S26+'Zona 2'!S122</f>
        <v>2</v>
      </c>
      <c r="J64" s="43">
        <f>'Zona 2'!T26+'Zona 2'!T122</f>
        <v>1</v>
      </c>
      <c r="K64" s="28">
        <f t="shared" si="11"/>
        <v>6</v>
      </c>
      <c r="L64" s="15"/>
      <c r="M64" s="28">
        <f t="shared" si="12"/>
        <v>6</v>
      </c>
      <c r="N64" s="15"/>
      <c r="O64" s="43">
        <f t="shared" si="13"/>
        <v>1</v>
      </c>
      <c r="P64" s="43">
        <f t="shared" si="14"/>
        <v>0</v>
      </c>
      <c r="Q64" s="43" t="str">
        <f t="shared" si="15"/>
        <v>NO</v>
      </c>
      <c r="R64" s="43">
        <f t="shared" si="16"/>
        <v>1</v>
      </c>
      <c r="S64" s="43">
        <f t="shared" si="17"/>
        <v>0</v>
      </c>
      <c r="T64" s="43" t="str">
        <f t="shared" si="18"/>
        <v>NO</v>
      </c>
    </row>
    <row r="65" ht="22.5" customHeight="1">
      <c r="A65" s="22" t="s">
        <v>73</v>
      </c>
      <c r="B65" s="22" t="s">
        <v>77</v>
      </c>
      <c r="C65" s="43">
        <f>'Zona 2'!M27+'Zona 2'!M123</f>
        <v>1</v>
      </c>
      <c r="D65" s="43">
        <f>'Zona 2'!N27+'Zona 2'!N123</f>
        <v>2</v>
      </c>
      <c r="E65" s="43">
        <f>'Zona 2'!O27+'Zona 2'!O123</f>
        <v>2</v>
      </c>
      <c r="F65" s="43">
        <f>'Zona 2'!P27+'Zona 2'!P123</f>
        <v>1</v>
      </c>
      <c r="G65" s="43">
        <f>'Zona 2'!Q27+'Zona 2'!Q123</f>
        <v>1</v>
      </c>
      <c r="H65" s="43">
        <f>'Zona 2'!R27+'Zona 2'!R123</f>
        <v>2</v>
      </c>
      <c r="I65" s="43">
        <f>'Zona 2'!S27+'Zona 2'!S123</f>
        <v>2</v>
      </c>
      <c r="J65" s="43">
        <f>'Zona 2'!T27+'Zona 2'!T123</f>
        <v>1</v>
      </c>
      <c r="K65" s="28">
        <f t="shared" si="11"/>
        <v>6</v>
      </c>
      <c r="L65" s="15"/>
      <c r="M65" s="28">
        <f t="shared" si="12"/>
        <v>6</v>
      </c>
      <c r="N65" s="15"/>
      <c r="O65" s="43">
        <f t="shared" si="13"/>
        <v>1</v>
      </c>
      <c r="P65" s="43">
        <f t="shared" si="14"/>
        <v>0</v>
      </c>
      <c r="Q65" s="43" t="str">
        <f t="shared" si="15"/>
        <v>NO</v>
      </c>
      <c r="R65" s="43">
        <f t="shared" si="16"/>
        <v>1</v>
      </c>
      <c r="S65" s="43">
        <f t="shared" si="17"/>
        <v>0</v>
      </c>
      <c r="T65" s="43" t="str">
        <f t="shared" si="18"/>
        <v>NO</v>
      </c>
    </row>
    <row r="66" ht="22.5" customHeight="1">
      <c r="A66" s="22" t="s">
        <v>73</v>
      </c>
      <c r="B66" s="22" t="s">
        <v>79</v>
      </c>
      <c r="C66" s="43">
        <f>'Zona 2'!M28+'Zona 2'!M124</f>
        <v>1</v>
      </c>
      <c r="D66" s="43">
        <f>'Zona 2'!N28+'Zona 2'!N124</f>
        <v>2</v>
      </c>
      <c r="E66" s="43">
        <f>'Zona 2'!O28+'Zona 2'!O124</f>
        <v>2</v>
      </c>
      <c r="F66" s="43">
        <f>'Zona 2'!P28+'Zona 2'!P124</f>
        <v>1</v>
      </c>
      <c r="G66" s="43">
        <f>'Zona 2'!Q28+'Zona 2'!Q124</f>
        <v>1</v>
      </c>
      <c r="H66" s="43">
        <f>'Zona 2'!R28+'Zona 2'!R124</f>
        <v>2</v>
      </c>
      <c r="I66" s="43">
        <f>'Zona 2'!S28+'Zona 2'!S124</f>
        <v>2</v>
      </c>
      <c r="J66" s="43">
        <f>'Zona 2'!T28+'Zona 2'!T124</f>
        <v>1</v>
      </c>
      <c r="K66" s="28">
        <f t="shared" si="11"/>
        <v>6</v>
      </c>
      <c r="L66" s="15"/>
      <c r="M66" s="28">
        <f t="shared" si="12"/>
        <v>6</v>
      </c>
      <c r="N66" s="15"/>
      <c r="O66" s="43">
        <f t="shared" si="13"/>
        <v>1</v>
      </c>
      <c r="P66" s="43">
        <f t="shared" si="14"/>
        <v>0</v>
      </c>
      <c r="Q66" s="43" t="str">
        <f t="shared" si="15"/>
        <v>NO</v>
      </c>
      <c r="R66" s="43">
        <f t="shared" si="16"/>
        <v>1</v>
      </c>
      <c r="S66" s="43">
        <f t="shared" si="17"/>
        <v>0</v>
      </c>
      <c r="T66" s="43" t="str">
        <f t="shared" si="18"/>
        <v>NO</v>
      </c>
    </row>
    <row r="67" ht="22.5" customHeight="1">
      <c r="A67" s="22" t="s">
        <v>81</v>
      </c>
      <c r="B67" s="22" t="s">
        <v>83</v>
      </c>
      <c r="C67" s="43">
        <f>'Zona 2'!M29+'Zona 2'!M125</f>
        <v>1</v>
      </c>
      <c r="D67" s="43">
        <f>'Zona 2'!N29+'Zona 2'!N125</f>
        <v>2</v>
      </c>
      <c r="E67" s="43">
        <f>'Zona 2'!O29+'Zona 2'!O125</f>
        <v>1</v>
      </c>
      <c r="F67" s="43">
        <f>'Zona 2'!P29+'Zona 2'!P125</f>
        <v>1</v>
      </c>
      <c r="G67" s="43">
        <f>'Zona 2'!Q29+'Zona 2'!Q125</f>
        <v>1</v>
      </c>
      <c r="H67" s="43">
        <f>'Zona 2'!R29+'Zona 2'!R125</f>
        <v>2</v>
      </c>
      <c r="I67" s="43">
        <f>'Zona 2'!S29+'Zona 2'!S125</f>
        <v>1</v>
      </c>
      <c r="J67" s="43">
        <f>'Zona 2'!T29+'Zona 2'!T125</f>
        <v>1</v>
      </c>
      <c r="K67" s="28">
        <f t="shared" si="11"/>
        <v>5</v>
      </c>
      <c r="L67" s="15"/>
      <c r="M67" s="28">
        <f t="shared" si="12"/>
        <v>5</v>
      </c>
      <c r="N67" s="15"/>
      <c r="O67" s="43">
        <f t="shared" si="13"/>
        <v>1</v>
      </c>
      <c r="P67" s="43">
        <f t="shared" si="14"/>
        <v>0</v>
      </c>
      <c r="Q67" s="43" t="str">
        <f t="shared" si="15"/>
        <v>NO</v>
      </c>
      <c r="R67" s="43">
        <f t="shared" si="16"/>
        <v>1</v>
      </c>
      <c r="S67" s="43">
        <f t="shared" si="17"/>
        <v>0</v>
      </c>
      <c r="T67" s="43" t="str">
        <f t="shared" si="18"/>
        <v>NO</v>
      </c>
    </row>
    <row r="68" ht="22.5" customHeight="1">
      <c r="A68" s="22" t="s">
        <v>84</v>
      </c>
      <c r="B68" s="22" t="s">
        <v>85</v>
      </c>
      <c r="C68" s="43">
        <f>'Zona 2'!M30+'Zona 2'!M126</f>
        <v>1</v>
      </c>
      <c r="D68" s="43">
        <f>'Zona 2'!N30+'Zona 2'!N126</f>
        <v>2</v>
      </c>
      <c r="E68" s="43">
        <f>'Zona 2'!O30+'Zona 2'!O126</f>
        <v>2</v>
      </c>
      <c r="F68" s="43">
        <f>'Zona 2'!P30+'Zona 2'!P126</f>
        <v>1</v>
      </c>
      <c r="G68" s="43">
        <f>'Zona 2'!Q30+'Zona 2'!Q126</f>
        <v>1</v>
      </c>
      <c r="H68" s="43">
        <f>'Zona 2'!R30+'Zona 2'!R126</f>
        <v>2</v>
      </c>
      <c r="I68" s="43">
        <f>'Zona 2'!S30+'Zona 2'!S126</f>
        <v>2</v>
      </c>
      <c r="J68" s="43">
        <f>'Zona 2'!T30+'Zona 2'!T126</f>
        <v>1</v>
      </c>
      <c r="K68" s="28">
        <f t="shared" si="11"/>
        <v>6</v>
      </c>
      <c r="L68" s="15"/>
      <c r="M68" s="28">
        <f t="shared" si="12"/>
        <v>6</v>
      </c>
      <c r="N68" s="15"/>
      <c r="O68" s="43">
        <f t="shared" si="13"/>
        <v>1</v>
      </c>
      <c r="P68" s="43">
        <f t="shared" si="14"/>
        <v>0</v>
      </c>
      <c r="Q68" s="43" t="str">
        <f t="shared" si="15"/>
        <v>NO</v>
      </c>
      <c r="R68" s="43">
        <f t="shared" si="16"/>
        <v>1</v>
      </c>
      <c r="S68" s="43">
        <f t="shared" si="17"/>
        <v>0</v>
      </c>
      <c r="T68" s="43" t="str">
        <f t="shared" si="18"/>
        <v>NO</v>
      </c>
    </row>
    <row r="69" ht="22.5" customHeight="1">
      <c r="A69" s="22" t="s">
        <v>84</v>
      </c>
      <c r="B69" s="22" t="s">
        <v>87</v>
      </c>
      <c r="C69" s="43">
        <f>'Zona 2'!M31+'Zona 2'!M127</f>
        <v>1</v>
      </c>
      <c r="D69" s="43">
        <f>'Zona 2'!N31+'Zona 2'!N127</f>
        <v>2</v>
      </c>
      <c r="E69" s="43">
        <f>'Zona 2'!O31+'Zona 2'!O127</f>
        <v>2</v>
      </c>
      <c r="F69" s="43">
        <f>'Zona 2'!P31+'Zona 2'!P127</f>
        <v>1</v>
      </c>
      <c r="G69" s="43">
        <f>'Zona 2'!Q31+'Zona 2'!Q127</f>
        <v>1</v>
      </c>
      <c r="H69" s="43">
        <f>'Zona 2'!R31+'Zona 2'!R127</f>
        <v>2</v>
      </c>
      <c r="I69" s="43">
        <f>'Zona 2'!S31+'Zona 2'!S127</f>
        <v>2</v>
      </c>
      <c r="J69" s="43">
        <f>'Zona 2'!T31+'Zona 2'!T127</f>
        <v>1</v>
      </c>
      <c r="K69" s="28">
        <f t="shared" si="11"/>
        <v>6</v>
      </c>
      <c r="L69" s="15"/>
      <c r="M69" s="28">
        <f t="shared" si="12"/>
        <v>6</v>
      </c>
      <c r="N69" s="15"/>
      <c r="O69" s="43">
        <f t="shared" si="13"/>
        <v>1</v>
      </c>
      <c r="P69" s="43">
        <f t="shared" si="14"/>
        <v>0</v>
      </c>
      <c r="Q69" s="43" t="str">
        <f t="shared" si="15"/>
        <v>NO</v>
      </c>
      <c r="R69" s="43">
        <f t="shared" si="16"/>
        <v>1</v>
      </c>
      <c r="S69" s="43">
        <f t="shared" si="17"/>
        <v>0</v>
      </c>
      <c r="T69" s="43" t="str">
        <f t="shared" si="18"/>
        <v>NO</v>
      </c>
    </row>
    <row r="70" ht="22.5" customHeight="1">
      <c r="A70" s="22" t="s">
        <v>84</v>
      </c>
      <c r="B70" s="22" t="s">
        <v>89</v>
      </c>
      <c r="C70" s="43">
        <f>'Zona 2'!M32+'Zona 2'!M128</f>
        <v>0</v>
      </c>
      <c r="D70" s="43">
        <f>'Zona 2'!N32+'Zona 2'!N128</f>
        <v>0</v>
      </c>
      <c r="E70" s="43">
        <f>'Zona 2'!O32+'Zona 2'!O128</f>
        <v>0</v>
      </c>
      <c r="F70" s="43">
        <f>'Zona 2'!P32+'Zona 2'!P128</f>
        <v>0</v>
      </c>
      <c r="G70" s="43">
        <f>'Zona 2'!Q32+'Zona 2'!Q128</f>
        <v>0</v>
      </c>
      <c r="H70" s="43">
        <f>'Zona 2'!R32+'Zona 2'!R128</f>
        <v>0</v>
      </c>
      <c r="I70" s="43">
        <f>'Zona 2'!S32+'Zona 2'!S128</f>
        <v>0</v>
      </c>
      <c r="J70" s="43">
        <f>'Zona 2'!T32+'Zona 2'!T128</f>
        <v>0</v>
      </c>
      <c r="K70" s="28">
        <f t="shared" si="11"/>
        <v>0</v>
      </c>
      <c r="L70" s="15"/>
      <c r="M70" s="28">
        <f t="shared" si="12"/>
        <v>0</v>
      </c>
      <c r="N70" s="15"/>
      <c r="O70" s="43">
        <f t="shared" si="13"/>
        <v>0</v>
      </c>
      <c r="P70" s="43">
        <f t="shared" si="14"/>
        <v>1</v>
      </c>
      <c r="Q70" s="43" t="str">
        <f t="shared" si="15"/>
        <v>NO</v>
      </c>
      <c r="R70" s="43">
        <f t="shared" si="16"/>
        <v>0</v>
      </c>
      <c r="S70" s="43">
        <f t="shared" si="17"/>
        <v>1</v>
      </c>
      <c r="T70" s="43" t="str">
        <f t="shared" si="18"/>
        <v>NO</v>
      </c>
    </row>
    <row r="71" ht="22.5" customHeight="1">
      <c r="A71" s="22" t="s">
        <v>84</v>
      </c>
      <c r="B71" s="22" t="s">
        <v>91</v>
      </c>
      <c r="C71" s="43">
        <f>'Zona 2'!M33+'Zona 2'!M129</f>
        <v>0</v>
      </c>
      <c r="D71" s="43">
        <f>'Zona 2'!N33+'Zona 2'!N129</f>
        <v>0</v>
      </c>
      <c r="E71" s="43">
        <f>'Zona 2'!O33+'Zona 2'!O129</f>
        <v>0</v>
      </c>
      <c r="F71" s="43">
        <f>'Zona 2'!P33+'Zona 2'!P129</f>
        <v>0</v>
      </c>
      <c r="G71" s="43">
        <f>'Zona 2'!Q33+'Zona 2'!Q129</f>
        <v>0</v>
      </c>
      <c r="H71" s="43">
        <f>'Zona 2'!R33+'Zona 2'!R129</f>
        <v>0</v>
      </c>
      <c r="I71" s="43">
        <f>'Zona 2'!S33+'Zona 2'!S129</f>
        <v>0</v>
      </c>
      <c r="J71" s="43">
        <f>'Zona 2'!T33+'Zona 2'!T129</f>
        <v>0</v>
      </c>
      <c r="K71" s="28">
        <f t="shared" si="11"/>
        <v>0</v>
      </c>
      <c r="L71" s="15"/>
      <c r="M71" s="28">
        <f t="shared" si="12"/>
        <v>0</v>
      </c>
      <c r="N71" s="15"/>
      <c r="O71" s="43">
        <f t="shared" si="13"/>
        <v>0</v>
      </c>
      <c r="P71" s="43">
        <f t="shared" si="14"/>
        <v>1</v>
      </c>
      <c r="Q71" s="43" t="str">
        <f t="shared" si="15"/>
        <v>NO</v>
      </c>
      <c r="R71" s="43">
        <f t="shared" si="16"/>
        <v>0</v>
      </c>
      <c r="S71" s="43">
        <f t="shared" si="17"/>
        <v>1</v>
      </c>
      <c r="T71" s="43" t="str">
        <f t="shared" si="18"/>
        <v>NO</v>
      </c>
    </row>
    <row r="72" ht="22.5" customHeight="1">
      <c r="A72" s="22" t="s">
        <v>84</v>
      </c>
      <c r="B72" s="22" t="s">
        <v>92</v>
      </c>
      <c r="C72" s="43">
        <f>'Zona 2'!M34+'Zona 2'!M130</f>
        <v>0</v>
      </c>
      <c r="D72" s="43">
        <f>'Zona 2'!N34+'Zona 2'!N130</f>
        <v>0</v>
      </c>
      <c r="E72" s="43">
        <f>'Zona 2'!O34+'Zona 2'!O130</f>
        <v>0</v>
      </c>
      <c r="F72" s="43">
        <f>'Zona 2'!P34+'Zona 2'!P130</f>
        <v>0</v>
      </c>
      <c r="G72" s="43">
        <f>'Zona 2'!Q34+'Zona 2'!Q130</f>
        <v>0</v>
      </c>
      <c r="H72" s="43">
        <f>'Zona 2'!R34+'Zona 2'!R130</f>
        <v>0</v>
      </c>
      <c r="I72" s="43">
        <f>'Zona 2'!S34+'Zona 2'!S130</f>
        <v>0</v>
      </c>
      <c r="J72" s="43">
        <f>'Zona 2'!T34+'Zona 2'!T130</f>
        <v>0</v>
      </c>
      <c r="K72" s="28">
        <f t="shared" si="11"/>
        <v>0</v>
      </c>
      <c r="L72" s="15"/>
      <c r="M72" s="28">
        <f t="shared" si="12"/>
        <v>0</v>
      </c>
      <c r="N72" s="15"/>
      <c r="O72" s="43">
        <f t="shared" si="13"/>
        <v>0</v>
      </c>
      <c r="P72" s="43">
        <f t="shared" si="14"/>
        <v>1</v>
      </c>
      <c r="Q72" s="43" t="str">
        <f t="shared" si="15"/>
        <v>NO</v>
      </c>
      <c r="R72" s="43">
        <f t="shared" si="16"/>
        <v>0</v>
      </c>
      <c r="S72" s="43">
        <f t="shared" si="17"/>
        <v>1</v>
      </c>
      <c r="T72" s="43" t="str">
        <f t="shared" si="18"/>
        <v>NO</v>
      </c>
    </row>
    <row r="73" ht="22.5" customHeight="1">
      <c r="A73" s="22" t="s">
        <v>84</v>
      </c>
      <c r="B73" s="22" t="s">
        <v>94</v>
      </c>
      <c r="C73" s="43">
        <f>'Zona 2'!M35+'Zona 2'!M131</f>
        <v>0</v>
      </c>
      <c r="D73" s="43">
        <f>'Zona 2'!N35+'Zona 2'!N131</f>
        <v>0</v>
      </c>
      <c r="E73" s="43">
        <f>'Zona 2'!O35+'Zona 2'!O131</f>
        <v>0</v>
      </c>
      <c r="F73" s="43">
        <f>'Zona 2'!P35+'Zona 2'!P131</f>
        <v>0</v>
      </c>
      <c r="G73" s="43">
        <f>'Zona 2'!Q35+'Zona 2'!Q131</f>
        <v>0</v>
      </c>
      <c r="H73" s="43">
        <f>'Zona 2'!R35+'Zona 2'!R131</f>
        <v>0</v>
      </c>
      <c r="I73" s="43">
        <f>'Zona 2'!S35+'Zona 2'!S131</f>
        <v>0</v>
      </c>
      <c r="J73" s="43">
        <f>'Zona 2'!T35+'Zona 2'!T131</f>
        <v>0</v>
      </c>
      <c r="K73" s="28">
        <f t="shared" si="11"/>
        <v>0</v>
      </c>
      <c r="L73" s="15"/>
      <c r="M73" s="28">
        <f t="shared" si="12"/>
        <v>0</v>
      </c>
      <c r="N73" s="15"/>
      <c r="O73" s="43">
        <f t="shared" si="13"/>
        <v>0</v>
      </c>
      <c r="P73" s="43">
        <f t="shared" si="14"/>
        <v>1</v>
      </c>
      <c r="Q73" s="43" t="str">
        <f t="shared" si="15"/>
        <v>NO</v>
      </c>
      <c r="R73" s="43">
        <f t="shared" si="16"/>
        <v>0</v>
      </c>
      <c r="S73" s="43">
        <f t="shared" si="17"/>
        <v>1</v>
      </c>
      <c r="T73" s="43" t="str">
        <f t="shared" si="18"/>
        <v>NO</v>
      </c>
    </row>
    <row r="74" ht="22.5" customHeight="1">
      <c r="A74" s="22" t="s">
        <v>81</v>
      </c>
      <c r="B74" s="22" t="s">
        <v>97</v>
      </c>
      <c r="C74" s="43">
        <f>'Zona 2'!M36+'Zona 2'!M132</f>
        <v>0</v>
      </c>
      <c r="D74" s="43">
        <f>'Zona 2'!N36+'Zona 2'!N132</f>
        <v>0</v>
      </c>
      <c r="E74" s="43">
        <f>'Zona 2'!O36+'Zona 2'!O132</f>
        <v>0</v>
      </c>
      <c r="F74" s="43">
        <f>'Zona 2'!P36+'Zona 2'!P132</f>
        <v>0</v>
      </c>
      <c r="G74" s="43">
        <f>'Zona 2'!Q36+'Zona 2'!Q132</f>
        <v>0</v>
      </c>
      <c r="H74" s="43">
        <f>'Zona 2'!R36+'Zona 2'!R132</f>
        <v>0</v>
      </c>
      <c r="I74" s="43">
        <f>'Zona 2'!S36+'Zona 2'!S132</f>
        <v>0</v>
      </c>
      <c r="J74" s="43">
        <f>'Zona 2'!T36+'Zona 2'!T132</f>
        <v>0</v>
      </c>
      <c r="K74" s="28">
        <f t="shared" si="11"/>
        <v>0</v>
      </c>
      <c r="L74" s="15"/>
      <c r="M74" s="28">
        <f t="shared" si="12"/>
        <v>0</v>
      </c>
      <c r="N74" s="15"/>
      <c r="O74" s="43">
        <f t="shared" si="13"/>
        <v>0</v>
      </c>
      <c r="P74" s="43">
        <f t="shared" si="14"/>
        <v>1</v>
      </c>
      <c r="Q74" s="43" t="str">
        <f t="shared" si="15"/>
        <v>NO</v>
      </c>
      <c r="R74" s="43">
        <f t="shared" si="16"/>
        <v>0</v>
      </c>
      <c r="S74" s="43">
        <f t="shared" si="17"/>
        <v>1</v>
      </c>
      <c r="T74" s="43" t="str">
        <f t="shared" si="18"/>
        <v>NO</v>
      </c>
    </row>
    <row r="75" ht="22.5" customHeight="1">
      <c r="A75" s="22" t="s">
        <v>81</v>
      </c>
      <c r="B75" s="22" t="s">
        <v>99</v>
      </c>
      <c r="C75" s="43">
        <f>'Zona 2'!M37+'Zona 2'!M133</f>
        <v>0</v>
      </c>
      <c r="D75" s="43">
        <f>'Zona 2'!N37+'Zona 2'!N133</f>
        <v>0</v>
      </c>
      <c r="E75" s="43">
        <f>'Zona 2'!O37+'Zona 2'!O133</f>
        <v>0</v>
      </c>
      <c r="F75" s="43">
        <f>'Zona 2'!P37+'Zona 2'!P133</f>
        <v>0</v>
      </c>
      <c r="G75" s="43">
        <f>'Zona 2'!Q37+'Zona 2'!Q133</f>
        <v>0</v>
      </c>
      <c r="H75" s="43">
        <f>'Zona 2'!R37+'Zona 2'!R133</f>
        <v>0</v>
      </c>
      <c r="I75" s="43">
        <f>'Zona 2'!S37+'Zona 2'!S133</f>
        <v>0</v>
      </c>
      <c r="J75" s="43">
        <f>'Zona 2'!T37+'Zona 2'!T133</f>
        <v>0</v>
      </c>
      <c r="K75" s="28">
        <f t="shared" si="11"/>
        <v>0</v>
      </c>
      <c r="L75" s="15"/>
      <c r="M75" s="28">
        <f t="shared" si="12"/>
        <v>0</v>
      </c>
      <c r="N75" s="15"/>
      <c r="O75" s="43">
        <f t="shared" si="13"/>
        <v>0</v>
      </c>
      <c r="P75" s="43">
        <f t="shared" si="14"/>
        <v>1</v>
      </c>
      <c r="Q75" s="43" t="str">
        <f t="shared" si="15"/>
        <v>NO</v>
      </c>
      <c r="R75" s="43">
        <f t="shared" si="16"/>
        <v>0</v>
      </c>
      <c r="S75" s="43">
        <f t="shared" si="17"/>
        <v>1</v>
      </c>
      <c r="T75" s="43" t="str">
        <f t="shared" si="18"/>
        <v>NO</v>
      </c>
    </row>
    <row r="76" ht="22.5" customHeight="1">
      <c r="A76" s="22" t="s">
        <v>81</v>
      </c>
      <c r="B76" s="22" t="s">
        <v>100</v>
      </c>
      <c r="C76" s="43">
        <f>'Zona 2'!M38+'Zona 2'!M134</f>
        <v>1</v>
      </c>
      <c r="D76" s="43">
        <f>'Zona 2'!N38+'Zona 2'!N134</f>
        <v>2</v>
      </c>
      <c r="E76" s="43">
        <f>'Zona 2'!O38+'Zona 2'!O134</f>
        <v>1</v>
      </c>
      <c r="F76" s="43">
        <f>'Zona 2'!P38+'Zona 2'!P134</f>
        <v>1</v>
      </c>
      <c r="G76" s="43">
        <f>'Zona 2'!Q38+'Zona 2'!Q134</f>
        <v>1</v>
      </c>
      <c r="H76" s="43">
        <f>'Zona 2'!R38+'Zona 2'!R134</f>
        <v>2</v>
      </c>
      <c r="I76" s="43">
        <f>'Zona 2'!S38+'Zona 2'!S134</f>
        <v>1</v>
      </c>
      <c r="J76" s="43">
        <f>'Zona 2'!T38+'Zona 2'!T134</f>
        <v>1</v>
      </c>
      <c r="K76" s="28">
        <f t="shared" si="11"/>
        <v>5</v>
      </c>
      <c r="L76" s="15"/>
      <c r="M76" s="28">
        <f t="shared" si="12"/>
        <v>5</v>
      </c>
      <c r="N76" s="15"/>
      <c r="O76" s="43">
        <f t="shared" si="13"/>
        <v>1</v>
      </c>
      <c r="P76" s="43">
        <f t="shared" si="14"/>
        <v>0</v>
      </c>
      <c r="Q76" s="43" t="str">
        <f t="shared" si="15"/>
        <v>NO</v>
      </c>
      <c r="R76" s="43">
        <f t="shared" si="16"/>
        <v>1</v>
      </c>
      <c r="S76" s="43">
        <f t="shared" si="17"/>
        <v>0</v>
      </c>
      <c r="T76" s="43" t="str">
        <f t="shared" si="18"/>
        <v>NO</v>
      </c>
    </row>
    <row r="77" ht="22.5" customHeight="1">
      <c r="A77" s="22" t="s">
        <v>81</v>
      </c>
      <c r="B77" s="22" t="s">
        <v>102</v>
      </c>
      <c r="C77" s="43">
        <f>'Zona 2'!M39+'Zona 2'!M135</f>
        <v>0</v>
      </c>
      <c r="D77" s="43">
        <f>'Zona 2'!N39+'Zona 2'!N135</f>
        <v>0</v>
      </c>
      <c r="E77" s="43">
        <f>'Zona 2'!O39+'Zona 2'!O135</f>
        <v>0</v>
      </c>
      <c r="F77" s="43">
        <f>'Zona 2'!P39+'Zona 2'!P135</f>
        <v>0</v>
      </c>
      <c r="G77" s="43">
        <f>'Zona 2'!Q39+'Zona 2'!Q135</f>
        <v>0</v>
      </c>
      <c r="H77" s="43">
        <f>'Zona 2'!R39+'Zona 2'!R135</f>
        <v>0</v>
      </c>
      <c r="I77" s="43">
        <f>'Zona 2'!S39+'Zona 2'!S135</f>
        <v>0</v>
      </c>
      <c r="J77" s="43">
        <f>'Zona 2'!T39+'Zona 2'!T135</f>
        <v>0</v>
      </c>
      <c r="K77" s="28">
        <f t="shared" si="11"/>
        <v>0</v>
      </c>
      <c r="L77" s="15"/>
      <c r="M77" s="28">
        <f t="shared" si="12"/>
        <v>0</v>
      </c>
      <c r="N77" s="15"/>
      <c r="O77" s="43">
        <f t="shared" si="13"/>
        <v>0</v>
      </c>
      <c r="P77" s="43">
        <f t="shared" si="14"/>
        <v>1</v>
      </c>
      <c r="Q77" s="43" t="str">
        <f t="shared" si="15"/>
        <v>NO</v>
      </c>
      <c r="R77" s="43">
        <f t="shared" si="16"/>
        <v>0</v>
      </c>
      <c r="S77" s="43">
        <f t="shared" si="17"/>
        <v>1</v>
      </c>
      <c r="T77" s="43" t="str">
        <f t="shared" si="18"/>
        <v>NO</v>
      </c>
    </row>
    <row r="78" ht="22.5" customHeight="1">
      <c r="A78" s="22" t="s">
        <v>81</v>
      </c>
      <c r="B78" s="22" t="s">
        <v>104</v>
      </c>
      <c r="C78" s="43">
        <f>'Zona 2'!M40+'Zona 2'!M136</f>
        <v>0</v>
      </c>
      <c r="D78" s="43">
        <f>'Zona 2'!N40+'Zona 2'!N136</f>
        <v>0</v>
      </c>
      <c r="E78" s="43">
        <f>'Zona 2'!O40+'Zona 2'!O136</f>
        <v>0</v>
      </c>
      <c r="F78" s="43">
        <f>'Zona 2'!P40+'Zona 2'!P136</f>
        <v>0</v>
      </c>
      <c r="G78" s="43">
        <f>'Zona 2'!Q40+'Zona 2'!Q136</f>
        <v>0</v>
      </c>
      <c r="H78" s="43">
        <f>'Zona 2'!R40+'Zona 2'!R136</f>
        <v>0</v>
      </c>
      <c r="I78" s="43">
        <f>'Zona 2'!S40+'Zona 2'!S136</f>
        <v>0</v>
      </c>
      <c r="J78" s="43">
        <f>'Zona 2'!T40+'Zona 2'!T136</f>
        <v>0</v>
      </c>
      <c r="K78" s="28">
        <f t="shared" si="11"/>
        <v>0</v>
      </c>
      <c r="L78" s="15"/>
      <c r="M78" s="28">
        <f t="shared" si="12"/>
        <v>0</v>
      </c>
      <c r="N78" s="15"/>
      <c r="O78" s="43">
        <f t="shared" si="13"/>
        <v>0</v>
      </c>
      <c r="P78" s="43">
        <f t="shared" si="14"/>
        <v>1</v>
      </c>
      <c r="Q78" s="43" t="str">
        <f t="shared" si="15"/>
        <v>NO</v>
      </c>
      <c r="R78" s="43">
        <f t="shared" si="16"/>
        <v>0</v>
      </c>
      <c r="S78" s="43">
        <f t="shared" si="17"/>
        <v>1</v>
      </c>
      <c r="T78" s="43" t="str">
        <f t="shared" si="18"/>
        <v>NO</v>
      </c>
    </row>
    <row r="79" ht="22.5" customHeight="1">
      <c r="A79" s="22" t="s">
        <v>81</v>
      </c>
      <c r="B79" s="22" t="s">
        <v>106</v>
      </c>
      <c r="C79" s="43">
        <f>'Zona 2'!M41+'Zona 2'!M137</f>
        <v>0</v>
      </c>
      <c r="D79" s="43">
        <f>'Zona 2'!N41+'Zona 2'!N137</f>
        <v>0</v>
      </c>
      <c r="E79" s="43">
        <f>'Zona 2'!O41+'Zona 2'!O137</f>
        <v>0</v>
      </c>
      <c r="F79" s="43">
        <f>'Zona 2'!P41+'Zona 2'!P137</f>
        <v>0</v>
      </c>
      <c r="G79" s="43">
        <f>'Zona 2'!Q41+'Zona 2'!Q137</f>
        <v>0</v>
      </c>
      <c r="H79" s="43">
        <f>'Zona 2'!R41+'Zona 2'!R137</f>
        <v>0</v>
      </c>
      <c r="I79" s="43">
        <f>'Zona 2'!S41+'Zona 2'!S137</f>
        <v>0</v>
      </c>
      <c r="J79" s="43">
        <f>'Zona 2'!T41+'Zona 2'!T137</f>
        <v>0</v>
      </c>
      <c r="K79" s="28">
        <f t="shared" si="11"/>
        <v>0</v>
      </c>
      <c r="L79" s="15"/>
      <c r="M79" s="28">
        <f t="shared" si="12"/>
        <v>0</v>
      </c>
      <c r="N79" s="15"/>
      <c r="O79" s="43">
        <f t="shared" si="13"/>
        <v>0</v>
      </c>
      <c r="P79" s="43">
        <f t="shared" si="14"/>
        <v>1</v>
      </c>
      <c r="Q79" s="43" t="str">
        <f t="shared" si="15"/>
        <v>NO</v>
      </c>
      <c r="R79" s="43">
        <f t="shared" si="16"/>
        <v>0</v>
      </c>
      <c r="S79" s="43">
        <f t="shared" si="17"/>
        <v>1</v>
      </c>
      <c r="T79" s="43" t="str">
        <f t="shared" si="18"/>
        <v>NO</v>
      </c>
    </row>
    <row r="80" ht="22.5" customHeight="1">
      <c r="A80" s="22" t="s">
        <v>81</v>
      </c>
      <c r="B80" s="22" t="s">
        <v>107</v>
      </c>
      <c r="C80" s="43">
        <f>'Zona 2'!M42+'Zona 2'!M138</f>
        <v>0</v>
      </c>
      <c r="D80" s="43">
        <f>'Zona 2'!N42+'Zona 2'!N138</f>
        <v>0</v>
      </c>
      <c r="E80" s="43">
        <f>'Zona 2'!O42+'Zona 2'!O138</f>
        <v>0</v>
      </c>
      <c r="F80" s="43">
        <f>'Zona 2'!P42+'Zona 2'!P138</f>
        <v>0</v>
      </c>
      <c r="G80" s="43">
        <f>'Zona 2'!Q42+'Zona 2'!Q138</f>
        <v>0</v>
      </c>
      <c r="H80" s="43">
        <f>'Zona 2'!R42+'Zona 2'!R138</f>
        <v>0</v>
      </c>
      <c r="I80" s="43">
        <f>'Zona 2'!S42+'Zona 2'!S138</f>
        <v>0</v>
      </c>
      <c r="J80" s="43">
        <f>'Zona 2'!T42+'Zona 2'!T138</f>
        <v>0</v>
      </c>
      <c r="K80" s="28">
        <f t="shared" si="11"/>
        <v>0</v>
      </c>
      <c r="L80" s="15"/>
      <c r="M80" s="28">
        <f t="shared" si="12"/>
        <v>0</v>
      </c>
      <c r="N80" s="15"/>
      <c r="O80" s="43">
        <f t="shared" si="13"/>
        <v>0</v>
      </c>
      <c r="P80" s="43">
        <f t="shared" si="14"/>
        <v>1</v>
      </c>
      <c r="Q80" s="43" t="str">
        <f t="shared" si="15"/>
        <v>NO</v>
      </c>
      <c r="R80" s="43">
        <f t="shared" si="16"/>
        <v>0</v>
      </c>
      <c r="S80" s="43">
        <f t="shared" si="17"/>
        <v>1</v>
      </c>
      <c r="T80" s="43" t="str">
        <f t="shared" si="18"/>
        <v>NO</v>
      </c>
    </row>
    <row r="81" ht="22.5" customHeight="1">
      <c r="A81" s="22" t="s">
        <v>81</v>
      </c>
      <c r="B81" s="22" t="s">
        <v>109</v>
      </c>
      <c r="C81" s="43">
        <f>'Zona 2'!M43+'Zona 2'!M139</f>
        <v>0</v>
      </c>
      <c r="D81" s="43">
        <f>'Zona 2'!N43+'Zona 2'!N139</f>
        <v>0</v>
      </c>
      <c r="E81" s="43">
        <f>'Zona 2'!O43+'Zona 2'!O139</f>
        <v>0</v>
      </c>
      <c r="F81" s="43">
        <f>'Zona 2'!P43+'Zona 2'!P139</f>
        <v>0</v>
      </c>
      <c r="G81" s="43">
        <f>'Zona 2'!Q43+'Zona 2'!Q139</f>
        <v>0</v>
      </c>
      <c r="H81" s="43">
        <f>'Zona 2'!R43+'Zona 2'!R139</f>
        <v>0</v>
      </c>
      <c r="I81" s="43">
        <f>'Zona 2'!S43+'Zona 2'!S139</f>
        <v>0</v>
      </c>
      <c r="J81" s="43">
        <f>'Zona 2'!T43+'Zona 2'!T139</f>
        <v>0</v>
      </c>
      <c r="K81" s="28">
        <f t="shared" si="11"/>
        <v>0</v>
      </c>
      <c r="L81" s="15"/>
      <c r="M81" s="28">
        <f t="shared" si="12"/>
        <v>0</v>
      </c>
      <c r="N81" s="15"/>
      <c r="O81" s="43">
        <f t="shared" si="13"/>
        <v>0</v>
      </c>
      <c r="P81" s="43">
        <f t="shared" si="14"/>
        <v>1</v>
      </c>
      <c r="Q81" s="43" t="str">
        <f t="shared" si="15"/>
        <v>NO</v>
      </c>
      <c r="R81" s="43">
        <f t="shared" si="16"/>
        <v>0</v>
      </c>
      <c r="S81" s="43">
        <f t="shared" si="17"/>
        <v>1</v>
      </c>
      <c r="T81" s="43" t="str">
        <f t="shared" si="18"/>
        <v>NO</v>
      </c>
    </row>
    <row r="82" ht="22.5" customHeight="1">
      <c r="A82" s="22" t="s">
        <v>81</v>
      </c>
      <c r="B82" s="22" t="s">
        <v>111</v>
      </c>
      <c r="C82" s="43">
        <f>'Zona 2'!M44+'Zona 2'!M140</f>
        <v>1</v>
      </c>
      <c r="D82" s="43">
        <f>'Zona 2'!N44+'Zona 2'!N140</f>
        <v>2</v>
      </c>
      <c r="E82" s="43">
        <f>'Zona 2'!O44+'Zona 2'!O140</f>
        <v>2</v>
      </c>
      <c r="F82" s="43">
        <f>'Zona 2'!P44+'Zona 2'!P140</f>
        <v>1</v>
      </c>
      <c r="G82" s="43">
        <f>'Zona 2'!Q44+'Zona 2'!Q140</f>
        <v>1</v>
      </c>
      <c r="H82" s="43">
        <f>'Zona 2'!R44+'Zona 2'!R140</f>
        <v>2</v>
      </c>
      <c r="I82" s="43">
        <f>'Zona 2'!S44+'Zona 2'!S140</f>
        <v>2</v>
      </c>
      <c r="J82" s="43">
        <f>'Zona 2'!T44+'Zona 2'!T140</f>
        <v>1</v>
      </c>
      <c r="K82" s="28">
        <f t="shared" si="11"/>
        <v>6</v>
      </c>
      <c r="L82" s="15"/>
      <c r="M82" s="28">
        <f t="shared" si="12"/>
        <v>6</v>
      </c>
      <c r="N82" s="15"/>
      <c r="O82" s="43">
        <f t="shared" si="13"/>
        <v>1</v>
      </c>
      <c r="P82" s="43">
        <f t="shared" si="14"/>
        <v>0</v>
      </c>
      <c r="Q82" s="43" t="str">
        <f t="shared" si="15"/>
        <v>NO</v>
      </c>
      <c r="R82" s="43">
        <f t="shared" si="16"/>
        <v>1</v>
      </c>
      <c r="S82" s="43">
        <f t="shared" si="17"/>
        <v>0</v>
      </c>
      <c r="T82" s="43" t="str">
        <f t="shared" si="18"/>
        <v>NO</v>
      </c>
    </row>
    <row r="83" ht="22.5" customHeight="1">
      <c r="A83" s="22" t="s">
        <v>81</v>
      </c>
      <c r="B83" s="22" t="s">
        <v>113</v>
      </c>
      <c r="C83" s="43">
        <f>'Zona 2'!M45+'Zona 2'!M141</f>
        <v>0</v>
      </c>
      <c r="D83" s="43">
        <f>'Zona 2'!N45+'Zona 2'!N141</f>
        <v>0</v>
      </c>
      <c r="E83" s="43">
        <f>'Zona 2'!O45+'Zona 2'!O141</f>
        <v>0</v>
      </c>
      <c r="F83" s="43">
        <f>'Zona 2'!P45+'Zona 2'!P141</f>
        <v>0</v>
      </c>
      <c r="G83" s="43">
        <f>'Zona 2'!Q45+'Zona 2'!Q141</f>
        <v>0</v>
      </c>
      <c r="H83" s="43">
        <f>'Zona 2'!R45+'Zona 2'!R141</f>
        <v>0</v>
      </c>
      <c r="I83" s="43">
        <f>'Zona 2'!S45+'Zona 2'!S141</f>
        <v>0</v>
      </c>
      <c r="J83" s="43">
        <f>'Zona 2'!T45+'Zona 2'!T141</f>
        <v>0</v>
      </c>
      <c r="K83" s="28">
        <f t="shared" si="11"/>
        <v>0</v>
      </c>
      <c r="L83" s="15"/>
      <c r="M83" s="28">
        <f t="shared" si="12"/>
        <v>0</v>
      </c>
      <c r="N83" s="15"/>
      <c r="O83" s="43">
        <f t="shared" si="13"/>
        <v>0</v>
      </c>
      <c r="P83" s="43">
        <f t="shared" si="14"/>
        <v>1</v>
      </c>
      <c r="Q83" s="43" t="str">
        <f t="shared" si="15"/>
        <v>NO</v>
      </c>
      <c r="R83" s="43">
        <f t="shared" si="16"/>
        <v>0</v>
      </c>
      <c r="S83" s="43">
        <f t="shared" si="17"/>
        <v>1</v>
      </c>
      <c r="T83" s="43" t="str">
        <f t="shared" si="18"/>
        <v>NO</v>
      </c>
    </row>
    <row r="84" ht="22.5" customHeight="1">
      <c r="A84" s="22" t="s">
        <v>81</v>
      </c>
      <c r="B84" s="22" t="s">
        <v>114</v>
      </c>
      <c r="C84" s="43">
        <f>'Zona 2'!M46+'Zona 2'!M142</f>
        <v>1</v>
      </c>
      <c r="D84" s="43">
        <f>'Zona 2'!N46+'Zona 2'!N142</f>
        <v>2</v>
      </c>
      <c r="E84" s="43">
        <f>'Zona 2'!O46+'Zona 2'!O142</f>
        <v>1</v>
      </c>
      <c r="F84" s="43">
        <f>'Zona 2'!P46+'Zona 2'!P142</f>
        <v>1</v>
      </c>
      <c r="G84" s="43">
        <f>'Zona 2'!Q46+'Zona 2'!Q142</f>
        <v>1</v>
      </c>
      <c r="H84" s="43">
        <f>'Zona 2'!R46+'Zona 2'!R142</f>
        <v>2</v>
      </c>
      <c r="I84" s="43">
        <f>'Zona 2'!S46+'Zona 2'!S142</f>
        <v>1</v>
      </c>
      <c r="J84" s="43">
        <f>'Zona 2'!T46+'Zona 2'!T142</f>
        <v>1</v>
      </c>
      <c r="K84" s="28">
        <f t="shared" si="11"/>
        <v>5</v>
      </c>
      <c r="L84" s="15"/>
      <c r="M84" s="28">
        <f t="shared" si="12"/>
        <v>5</v>
      </c>
      <c r="N84" s="15"/>
      <c r="O84" s="43">
        <f t="shared" si="13"/>
        <v>1</v>
      </c>
      <c r="P84" s="43">
        <f t="shared" si="14"/>
        <v>0</v>
      </c>
      <c r="Q84" s="43" t="str">
        <f t="shared" si="15"/>
        <v>NO</v>
      </c>
      <c r="R84" s="43">
        <f t="shared" si="16"/>
        <v>1</v>
      </c>
      <c r="S84" s="43">
        <f t="shared" si="17"/>
        <v>0</v>
      </c>
      <c r="T84" s="43" t="str">
        <f t="shared" si="18"/>
        <v>NO</v>
      </c>
    </row>
    <row r="85" ht="22.5" customHeight="1">
      <c r="A85" s="22" t="s">
        <v>81</v>
      </c>
      <c r="B85" s="22" t="s">
        <v>117</v>
      </c>
      <c r="C85" s="43">
        <f>'Zona 2'!M47+'Zona 2'!M143</f>
        <v>1</v>
      </c>
      <c r="D85" s="43">
        <f>'Zona 2'!N47+'Zona 2'!N143</f>
        <v>1</v>
      </c>
      <c r="E85" s="43">
        <f>'Zona 2'!O47+'Zona 2'!O143</f>
        <v>1</v>
      </c>
      <c r="F85" s="43">
        <f>'Zona 2'!P47+'Zona 2'!P143</f>
        <v>1</v>
      </c>
      <c r="G85" s="43">
        <f>'Zona 2'!Q47+'Zona 2'!Q143</f>
        <v>1</v>
      </c>
      <c r="H85" s="43">
        <f>'Zona 2'!R47+'Zona 2'!R143</f>
        <v>1</v>
      </c>
      <c r="I85" s="43">
        <f>'Zona 2'!S47+'Zona 2'!S143</f>
        <v>1</v>
      </c>
      <c r="J85" s="43">
        <f>'Zona 2'!T47+'Zona 2'!T143</f>
        <v>1</v>
      </c>
      <c r="K85" s="28">
        <f t="shared" si="11"/>
        <v>4</v>
      </c>
      <c r="L85" s="15"/>
      <c r="M85" s="28">
        <f t="shared" si="12"/>
        <v>4</v>
      </c>
      <c r="N85" s="15"/>
      <c r="O85" s="43">
        <f t="shared" si="13"/>
        <v>1</v>
      </c>
      <c r="P85" s="43">
        <f t="shared" si="14"/>
        <v>0</v>
      </c>
      <c r="Q85" s="43" t="str">
        <f t="shared" si="15"/>
        <v>NO</v>
      </c>
      <c r="R85" s="43">
        <f t="shared" si="16"/>
        <v>1</v>
      </c>
      <c r="S85" s="43">
        <f t="shared" si="17"/>
        <v>0</v>
      </c>
      <c r="T85" s="43" t="str">
        <f t="shared" si="18"/>
        <v>NO</v>
      </c>
    </row>
    <row r="86" ht="22.5" customHeight="1">
      <c r="A86" s="22" t="s">
        <v>81</v>
      </c>
      <c r="B86" s="22" t="s">
        <v>119</v>
      </c>
      <c r="C86" s="43">
        <f>'Zona 2'!M48+'Zona 2'!M144</f>
        <v>1</v>
      </c>
      <c r="D86" s="43">
        <f>'Zona 2'!N48+'Zona 2'!N144</f>
        <v>2</v>
      </c>
      <c r="E86" s="43">
        <f>'Zona 2'!O48+'Zona 2'!O144</f>
        <v>2</v>
      </c>
      <c r="F86" s="43">
        <f>'Zona 2'!P48+'Zona 2'!P144</f>
        <v>1</v>
      </c>
      <c r="G86" s="43">
        <f>'Zona 2'!Q48+'Zona 2'!Q144</f>
        <v>1</v>
      </c>
      <c r="H86" s="43">
        <f>'Zona 2'!R48+'Zona 2'!R144</f>
        <v>2</v>
      </c>
      <c r="I86" s="43">
        <f>'Zona 2'!S48+'Zona 2'!S144</f>
        <v>2</v>
      </c>
      <c r="J86" s="43">
        <f>'Zona 2'!T48+'Zona 2'!T144</f>
        <v>1</v>
      </c>
      <c r="K86" s="28">
        <f t="shared" si="11"/>
        <v>6</v>
      </c>
      <c r="L86" s="15"/>
      <c r="M86" s="28">
        <f t="shared" si="12"/>
        <v>6</v>
      </c>
      <c r="N86" s="15"/>
      <c r="O86" s="43">
        <f t="shared" si="13"/>
        <v>1</v>
      </c>
      <c r="P86" s="43">
        <f t="shared" si="14"/>
        <v>0</v>
      </c>
      <c r="Q86" s="43" t="str">
        <f t="shared" si="15"/>
        <v>NO</v>
      </c>
      <c r="R86" s="43">
        <f t="shared" si="16"/>
        <v>1</v>
      </c>
      <c r="S86" s="43">
        <f t="shared" si="17"/>
        <v>0</v>
      </c>
      <c r="T86" s="43" t="str">
        <f t="shared" si="18"/>
        <v>NO</v>
      </c>
    </row>
    <row r="87" ht="22.5" customHeight="1">
      <c r="A87" s="22" t="s">
        <v>120</v>
      </c>
      <c r="B87" s="22" t="s">
        <v>122</v>
      </c>
      <c r="C87" s="43">
        <f>'Zona 2'!M49+'Zona 2'!M145</f>
        <v>1</v>
      </c>
      <c r="D87" s="43">
        <f>'Zona 2'!N49+'Zona 2'!N145</f>
        <v>2</v>
      </c>
      <c r="E87" s="43">
        <f>'Zona 2'!O49+'Zona 2'!O145</f>
        <v>1</v>
      </c>
      <c r="F87" s="43">
        <f>'Zona 2'!P49+'Zona 2'!P145</f>
        <v>1</v>
      </c>
      <c r="G87" s="43">
        <f>'Zona 2'!Q49+'Zona 2'!Q145</f>
        <v>1</v>
      </c>
      <c r="H87" s="43">
        <f>'Zona 2'!R49+'Zona 2'!R145</f>
        <v>2</v>
      </c>
      <c r="I87" s="43">
        <f>'Zona 2'!S49+'Zona 2'!S145</f>
        <v>1</v>
      </c>
      <c r="J87" s="43">
        <f>'Zona 2'!T49+'Zona 2'!T145</f>
        <v>1</v>
      </c>
      <c r="K87" s="28">
        <f t="shared" si="11"/>
        <v>5</v>
      </c>
      <c r="L87" s="15"/>
      <c r="M87" s="28">
        <f t="shared" si="12"/>
        <v>5</v>
      </c>
      <c r="N87" s="15"/>
      <c r="O87" s="43">
        <f t="shared" si="13"/>
        <v>1</v>
      </c>
      <c r="P87" s="43">
        <f t="shared" si="14"/>
        <v>0</v>
      </c>
      <c r="Q87" s="43" t="str">
        <f t="shared" si="15"/>
        <v>NO</v>
      </c>
      <c r="R87" s="43">
        <f t="shared" si="16"/>
        <v>1</v>
      </c>
      <c r="S87" s="43">
        <f t="shared" si="17"/>
        <v>0</v>
      </c>
      <c r="T87" s="43" t="str">
        <f t="shared" si="18"/>
        <v>NO</v>
      </c>
    </row>
    <row r="88" ht="22.5" customHeight="1">
      <c r="A88" s="22" t="s">
        <v>120</v>
      </c>
      <c r="B88" s="22" t="s">
        <v>123</v>
      </c>
      <c r="C88" s="43">
        <f>'Zona 2'!M50+'Zona 2'!M146</f>
        <v>1</v>
      </c>
      <c r="D88" s="43">
        <f>'Zona 2'!N50+'Zona 2'!N146</f>
        <v>2</v>
      </c>
      <c r="E88" s="43">
        <f>'Zona 2'!O50+'Zona 2'!O146</f>
        <v>1</v>
      </c>
      <c r="F88" s="43">
        <f>'Zona 2'!P50+'Zona 2'!P146</f>
        <v>1</v>
      </c>
      <c r="G88" s="43">
        <f>'Zona 2'!Q50+'Zona 2'!Q146</f>
        <v>1</v>
      </c>
      <c r="H88" s="43">
        <f>'Zona 2'!R50+'Zona 2'!R146</f>
        <v>2</v>
      </c>
      <c r="I88" s="43">
        <f>'Zona 2'!S50+'Zona 2'!S146</f>
        <v>1</v>
      </c>
      <c r="J88" s="43">
        <f>'Zona 2'!T50+'Zona 2'!T146</f>
        <v>1</v>
      </c>
      <c r="K88" s="28">
        <f t="shared" si="11"/>
        <v>5</v>
      </c>
      <c r="L88" s="15"/>
      <c r="M88" s="28">
        <f t="shared" si="12"/>
        <v>5</v>
      </c>
      <c r="N88" s="15"/>
      <c r="O88" s="43">
        <f t="shared" si="13"/>
        <v>1</v>
      </c>
      <c r="P88" s="43">
        <f t="shared" si="14"/>
        <v>0</v>
      </c>
      <c r="Q88" s="43" t="str">
        <f t="shared" si="15"/>
        <v>NO</v>
      </c>
      <c r="R88" s="43">
        <f t="shared" si="16"/>
        <v>1</v>
      </c>
      <c r="S88" s="43">
        <f t="shared" si="17"/>
        <v>0</v>
      </c>
      <c r="T88" s="43" t="str">
        <f t="shared" si="18"/>
        <v>NO</v>
      </c>
    </row>
    <row r="89" ht="22.5" customHeight="1">
      <c r="A89" s="22" t="s">
        <v>120</v>
      </c>
      <c r="B89" s="22" t="s">
        <v>130</v>
      </c>
      <c r="C89" s="43">
        <f>'Zona 2'!M52+'Zona 2'!M147</f>
        <v>1</v>
      </c>
      <c r="D89" s="43">
        <f>'Zona 2'!N52+'Zona 2'!N147</f>
        <v>2</v>
      </c>
      <c r="E89" s="43">
        <f>'Zona 2'!O52+'Zona 2'!O147</f>
        <v>2</v>
      </c>
      <c r="F89" s="43">
        <f>'Zona 2'!P52+'Zona 2'!P147</f>
        <v>1</v>
      </c>
      <c r="G89" s="43">
        <f>'Zona 2'!Q52+'Zona 2'!Q147</f>
        <v>1</v>
      </c>
      <c r="H89" s="43">
        <f>'Zona 2'!R52+'Zona 2'!R147</f>
        <v>2</v>
      </c>
      <c r="I89" s="43">
        <f>'Zona 2'!S52+'Zona 2'!S147</f>
        <v>2</v>
      </c>
      <c r="J89" s="43">
        <f>'Zona 2'!T52+'Zona 2'!T147</f>
        <v>1</v>
      </c>
      <c r="K89" s="28">
        <f t="shared" si="11"/>
        <v>6</v>
      </c>
      <c r="L89" s="15"/>
      <c r="M89" s="28">
        <f t="shared" si="12"/>
        <v>6</v>
      </c>
      <c r="N89" s="15"/>
      <c r="O89" s="43">
        <f t="shared" si="13"/>
        <v>1</v>
      </c>
      <c r="P89" s="43">
        <f t="shared" si="14"/>
        <v>0</v>
      </c>
      <c r="Q89" s="43" t="str">
        <f t="shared" si="15"/>
        <v>NO</v>
      </c>
      <c r="R89" s="43">
        <f t="shared" si="16"/>
        <v>1</v>
      </c>
      <c r="S89" s="43">
        <f t="shared" si="17"/>
        <v>0</v>
      </c>
      <c r="T89" s="43" t="str">
        <f t="shared" si="18"/>
        <v>NO</v>
      </c>
    </row>
    <row r="90" ht="22.5" customHeight="1">
      <c r="A90" s="22" t="s">
        <v>120</v>
      </c>
      <c r="B90" s="22" t="s">
        <v>132</v>
      </c>
      <c r="C90" s="43">
        <f>'Zona 2'!M53+'Zona 2'!M148</f>
        <v>1</v>
      </c>
      <c r="D90" s="43">
        <f>'Zona 2'!N53+'Zona 2'!N148</f>
        <v>2</v>
      </c>
      <c r="E90" s="43">
        <f>'Zona 2'!O53+'Zona 2'!O148</f>
        <v>2</v>
      </c>
      <c r="F90" s="43">
        <f>'Zona 2'!P53+'Zona 2'!P148</f>
        <v>1</v>
      </c>
      <c r="G90" s="43">
        <f>'Zona 2'!Q53+'Zona 2'!Q148</f>
        <v>1</v>
      </c>
      <c r="H90" s="43">
        <f>'Zona 2'!R53+'Zona 2'!R148</f>
        <v>2</v>
      </c>
      <c r="I90" s="43">
        <f>'Zona 2'!S53+'Zona 2'!S148</f>
        <v>2</v>
      </c>
      <c r="J90" s="43">
        <f>'Zona 2'!T53+'Zona 2'!T148</f>
        <v>1</v>
      </c>
      <c r="K90" s="28">
        <f t="shared" si="11"/>
        <v>6</v>
      </c>
      <c r="L90" s="15"/>
      <c r="M90" s="28">
        <f t="shared" si="12"/>
        <v>6</v>
      </c>
      <c r="N90" s="15"/>
      <c r="O90" s="43">
        <f t="shared" si="13"/>
        <v>1</v>
      </c>
      <c r="P90" s="43">
        <f t="shared" si="14"/>
        <v>0</v>
      </c>
      <c r="Q90" s="43" t="str">
        <f t="shared" si="15"/>
        <v>NO</v>
      </c>
      <c r="R90" s="43">
        <f t="shared" si="16"/>
        <v>1</v>
      </c>
      <c r="S90" s="43">
        <f t="shared" si="17"/>
        <v>0</v>
      </c>
      <c r="T90" s="43" t="str">
        <f t="shared" si="18"/>
        <v>NO</v>
      </c>
    </row>
    <row r="91" ht="22.5" customHeight="1">
      <c r="A91" s="26" t="s">
        <v>134</v>
      </c>
      <c r="B91" s="26" t="s">
        <v>135</v>
      </c>
      <c r="C91" s="43">
        <f>'Zona 2'!M54+'Zona 2'!M149</f>
        <v>1</v>
      </c>
      <c r="D91" s="43">
        <f>'Zona 2'!N54+'Zona 2'!N149</f>
        <v>2</v>
      </c>
      <c r="E91" s="43">
        <f>'Zona 2'!O54+'Zona 2'!O149</f>
        <v>1</v>
      </c>
      <c r="F91" s="43">
        <f>'Zona 2'!P54+'Zona 2'!P149</f>
        <v>0</v>
      </c>
      <c r="G91" s="43">
        <f>'Zona 2'!Q54+'Zona 2'!Q149</f>
        <v>1</v>
      </c>
      <c r="H91" s="43">
        <f>'Zona 2'!R54+'Zona 2'!R149</f>
        <v>2</v>
      </c>
      <c r="I91" s="43">
        <f>'Zona 2'!S54+'Zona 2'!S149</f>
        <v>1</v>
      </c>
      <c r="J91" s="43">
        <f>'Zona 2'!T54+'Zona 2'!T149</f>
        <v>0</v>
      </c>
      <c r="K91" s="28">
        <f t="shared" si="11"/>
        <v>4</v>
      </c>
      <c r="L91" s="15"/>
      <c r="M91" s="28">
        <f t="shared" si="12"/>
        <v>4</v>
      </c>
      <c r="N91" s="15"/>
      <c r="O91" s="43">
        <f t="shared" si="13"/>
        <v>1</v>
      </c>
      <c r="P91" s="43">
        <f t="shared" si="14"/>
        <v>0</v>
      </c>
      <c r="Q91" s="43" t="str">
        <f t="shared" si="15"/>
        <v>NO</v>
      </c>
      <c r="R91" s="43">
        <f t="shared" si="16"/>
        <v>1</v>
      </c>
      <c r="S91" s="43">
        <f t="shared" si="17"/>
        <v>0</v>
      </c>
      <c r="T91" s="43" t="str">
        <f t="shared" si="18"/>
        <v>NO</v>
      </c>
    </row>
    <row r="92" ht="22.5" customHeight="1">
      <c r="A92" s="26" t="s">
        <v>134</v>
      </c>
      <c r="B92" s="26" t="s">
        <v>137</v>
      </c>
      <c r="C92" s="43">
        <f>'Zona 2'!M55+'Zona 2'!M150</f>
        <v>1</v>
      </c>
      <c r="D92" s="43">
        <f>'Zona 2'!N55+'Zona 2'!N150</f>
        <v>2</v>
      </c>
      <c r="E92" s="43">
        <f>'Zona 2'!O55+'Zona 2'!O150</f>
        <v>1</v>
      </c>
      <c r="F92" s="43">
        <f>'Zona 2'!P55+'Zona 2'!P150</f>
        <v>0</v>
      </c>
      <c r="G92" s="43">
        <f>'Zona 2'!Q55+'Zona 2'!Q150</f>
        <v>1</v>
      </c>
      <c r="H92" s="43">
        <f>'Zona 2'!R55+'Zona 2'!R150</f>
        <v>2</v>
      </c>
      <c r="I92" s="43">
        <f>'Zona 2'!S55+'Zona 2'!S150</f>
        <v>1</v>
      </c>
      <c r="J92" s="43">
        <f>'Zona 2'!T55+'Zona 2'!T150</f>
        <v>0</v>
      </c>
      <c r="K92" s="28">
        <f t="shared" si="11"/>
        <v>4</v>
      </c>
      <c r="L92" s="15"/>
      <c r="M92" s="28">
        <f t="shared" si="12"/>
        <v>4</v>
      </c>
      <c r="N92" s="15"/>
      <c r="O92" s="43">
        <f t="shared" si="13"/>
        <v>1</v>
      </c>
      <c r="P92" s="43">
        <f t="shared" si="14"/>
        <v>0</v>
      </c>
      <c r="Q92" s="43" t="str">
        <f t="shared" si="15"/>
        <v>NO</v>
      </c>
      <c r="R92" s="43">
        <f t="shared" si="16"/>
        <v>1</v>
      </c>
      <c r="S92" s="43">
        <f t="shared" si="17"/>
        <v>0</v>
      </c>
      <c r="T92" s="43" t="str">
        <f t="shared" si="18"/>
        <v>NO</v>
      </c>
    </row>
    <row r="93" ht="22.5" customHeight="1">
      <c r="A93" s="22" t="s">
        <v>138</v>
      </c>
      <c r="B93" s="22" t="s">
        <v>139</v>
      </c>
      <c r="C93" s="43">
        <f>'Zona 2'!M56+'Zona 2'!M151</f>
        <v>0</v>
      </c>
      <c r="D93" s="43">
        <f>'Zona 2'!N56+'Zona 2'!N151</f>
        <v>0</v>
      </c>
      <c r="E93" s="43">
        <f>'Zona 2'!O56+'Zona 2'!O151</f>
        <v>0</v>
      </c>
      <c r="F93" s="43">
        <f>'Zona 2'!P56+'Zona 2'!P151</f>
        <v>0</v>
      </c>
      <c r="G93" s="43">
        <f>'Zona 2'!Q56+'Zona 2'!Q151</f>
        <v>0</v>
      </c>
      <c r="H93" s="43">
        <f>'Zona 2'!R56+'Zona 2'!R151</f>
        <v>0</v>
      </c>
      <c r="I93" s="43">
        <f>'Zona 2'!S56+'Zona 2'!S151</f>
        <v>0</v>
      </c>
      <c r="J93" s="43">
        <f>'Zona 2'!T56+'Zona 2'!T151</f>
        <v>0</v>
      </c>
      <c r="K93" s="28">
        <f t="shared" si="11"/>
        <v>0</v>
      </c>
      <c r="L93" s="15"/>
      <c r="M93" s="28">
        <f t="shared" si="12"/>
        <v>0</v>
      </c>
      <c r="N93" s="15"/>
      <c r="O93" s="43">
        <f t="shared" si="13"/>
        <v>0</v>
      </c>
      <c r="P93" s="43">
        <f t="shared" si="14"/>
        <v>1</v>
      </c>
      <c r="Q93" s="43" t="str">
        <f t="shared" si="15"/>
        <v>NO</v>
      </c>
      <c r="R93" s="43">
        <f t="shared" si="16"/>
        <v>0</v>
      </c>
      <c r="S93" s="43">
        <f t="shared" si="17"/>
        <v>1</v>
      </c>
      <c r="T93" s="43" t="str">
        <f t="shared" si="18"/>
        <v>NO</v>
      </c>
    </row>
    <row r="94" ht="22.5" customHeight="1">
      <c r="A94" s="22" t="s">
        <v>140</v>
      </c>
      <c r="B94" s="22" t="s">
        <v>141</v>
      </c>
      <c r="C94" s="43">
        <f>'Zona 2'!M57+'Zona 2'!M152</f>
        <v>0</v>
      </c>
      <c r="D94" s="43">
        <f>'Zona 2'!N57+'Zona 2'!N152</f>
        <v>0</v>
      </c>
      <c r="E94" s="43">
        <f>'Zona 2'!O57+'Zona 2'!O152</f>
        <v>0</v>
      </c>
      <c r="F94" s="43">
        <f>'Zona 2'!P57+'Zona 2'!P152</f>
        <v>0</v>
      </c>
      <c r="G94" s="43">
        <f>'Zona 2'!Q57+'Zona 2'!Q152</f>
        <v>0</v>
      </c>
      <c r="H94" s="43">
        <f>'Zona 2'!R57+'Zona 2'!R152</f>
        <v>0</v>
      </c>
      <c r="I94" s="43">
        <f>'Zona 2'!S57+'Zona 2'!S152</f>
        <v>0</v>
      </c>
      <c r="J94" s="43">
        <f>'Zona 2'!T57+'Zona 2'!T152</f>
        <v>0</v>
      </c>
      <c r="K94" s="28">
        <f t="shared" si="11"/>
        <v>0</v>
      </c>
      <c r="L94" s="15"/>
      <c r="M94" s="28">
        <f t="shared" si="12"/>
        <v>0</v>
      </c>
      <c r="N94" s="15"/>
      <c r="O94" s="43">
        <f t="shared" si="13"/>
        <v>0</v>
      </c>
      <c r="P94" s="43">
        <f t="shared" si="14"/>
        <v>1</v>
      </c>
      <c r="Q94" s="43" t="str">
        <f t="shared" si="15"/>
        <v>NO</v>
      </c>
      <c r="R94" s="43">
        <f t="shared" si="16"/>
        <v>0</v>
      </c>
      <c r="S94" s="43">
        <f t="shared" si="17"/>
        <v>1</v>
      </c>
      <c r="T94" s="43" t="str">
        <f t="shared" si="18"/>
        <v>NO</v>
      </c>
    </row>
    <row r="95" ht="22.5" customHeight="1">
      <c r="A95" s="22" t="s">
        <v>140</v>
      </c>
      <c r="B95" s="22" t="s">
        <v>143</v>
      </c>
      <c r="C95" s="43">
        <f>'Zona 2'!M58+'Zona 2'!M153</f>
        <v>0</v>
      </c>
      <c r="D95" s="43">
        <f>'Zona 2'!N58+'Zona 2'!N153</f>
        <v>0</v>
      </c>
      <c r="E95" s="43">
        <f>'Zona 2'!O58+'Zona 2'!O153</f>
        <v>0</v>
      </c>
      <c r="F95" s="43">
        <f>'Zona 2'!P58+'Zona 2'!P153</f>
        <v>0</v>
      </c>
      <c r="G95" s="43">
        <f>'Zona 2'!Q58+'Zona 2'!Q153</f>
        <v>0</v>
      </c>
      <c r="H95" s="43">
        <f>'Zona 2'!R58+'Zona 2'!R153</f>
        <v>0</v>
      </c>
      <c r="I95" s="43">
        <f>'Zona 2'!S58+'Zona 2'!S153</f>
        <v>0</v>
      </c>
      <c r="J95" s="43">
        <f>'Zona 2'!T58+'Zona 2'!T153</f>
        <v>0</v>
      </c>
      <c r="K95" s="28">
        <f t="shared" si="11"/>
        <v>0</v>
      </c>
      <c r="L95" s="15"/>
      <c r="M95" s="28">
        <f t="shared" si="12"/>
        <v>0</v>
      </c>
      <c r="N95" s="15"/>
      <c r="O95" s="43">
        <f t="shared" si="13"/>
        <v>0</v>
      </c>
      <c r="P95" s="43">
        <f t="shared" si="14"/>
        <v>1</v>
      </c>
      <c r="Q95" s="43" t="str">
        <f t="shared" si="15"/>
        <v>NO</v>
      </c>
      <c r="R95" s="43">
        <f t="shared" si="16"/>
        <v>0</v>
      </c>
      <c r="S95" s="43">
        <f t="shared" si="17"/>
        <v>1</v>
      </c>
      <c r="T95" s="43" t="str">
        <f t="shared" si="18"/>
        <v>NO</v>
      </c>
    </row>
    <row r="96" ht="22.5" customHeight="1">
      <c r="A96" s="26" t="s">
        <v>145</v>
      </c>
      <c r="B96" s="26" t="s">
        <v>146</v>
      </c>
      <c r="C96" s="43">
        <f>'Zona 2'!M59+'Zona 2'!M154</f>
        <v>0</v>
      </c>
      <c r="D96" s="43">
        <f>'Zona 2'!N59+'Zona 2'!N154</f>
        <v>0</v>
      </c>
      <c r="E96" s="43">
        <f>'Zona 2'!O59+'Zona 2'!O154</f>
        <v>0</v>
      </c>
      <c r="F96" s="43">
        <f>'Zona 2'!P59+'Zona 2'!P154</f>
        <v>0</v>
      </c>
      <c r="G96" s="43">
        <f>'Zona 2'!Q59+'Zona 2'!Q154</f>
        <v>0</v>
      </c>
      <c r="H96" s="43">
        <f>'Zona 2'!R59+'Zona 2'!R154</f>
        <v>0</v>
      </c>
      <c r="I96" s="43">
        <f>'Zona 2'!S59+'Zona 2'!S154</f>
        <v>0</v>
      </c>
      <c r="J96" s="43">
        <f>'Zona 2'!T59+'Zona 2'!T154</f>
        <v>0</v>
      </c>
      <c r="K96" s="28">
        <f t="shared" si="11"/>
        <v>0</v>
      </c>
      <c r="L96" s="15"/>
      <c r="M96" s="28">
        <f t="shared" si="12"/>
        <v>0</v>
      </c>
      <c r="N96" s="15"/>
      <c r="O96" s="43">
        <f t="shared" si="13"/>
        <v>0</v>
      </c>
      <c r="P96" s="54" t="s">
        <v>153</v>
      </c>
      <c r="Q96" s="43" t="str">
        <f t="shared" si="15"/>
        <v>#VALUE!</v>
      </c>
      <c r="R96" s="43">
        <f t="shared" si="16"/>
        <v>0</v>
      </c>
      <c r="S96" s="43">
        <f t="shared" si="17"/>
        <v>1</v>
      </c>
      <c r="T96" s="43" t="str">
        <f t="shared" si="18"/>
        <v>NO</v>
      </c>
    </row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</sheetData>
  <mergeCells count="198">
    <mergeCell ref="R2:T2"/>
    <mergeCell ref="W2:Y2"/>
    <mergeCell ref="A2:A3"/>
    <mergeCell ref="B2:B3"/>
    <mergeCell ref="C2:F2"/>
    <mergeCell ref="G2:J2"/>
    <mergeCell ref="K2:L3"/>
    <mergeCell ref="M2:N3"/>
    <mergeCell ref="O2:Q2"/>
    <mergeCell ref="O3:Q3"/>
    <mergeCell ref="R3:T3"/>
    <mergeCell ref="W3:W4"/>
    <mergeCell ref="X3:X4"/>
    <mergeCell ref="Y3:Y4"/>
    <mergeCell ref="K4:L4"/>
    <mergeCell ref="M4:N4"/>
    <mergeCell ref="K5:L5"/>
    <mergeCell ref="M5:N5"/>
    <mergeCell ref="K6:L6"/>
    <mergeCell ref="M6:N6"/>
    <mergeCell ref="K7:L7"/>
    <mergeCell ref="M7:N7"/>
    <mergeCell ref="M8:N8"/>
    <mergeCell ref="K8:L8"/>
    <mergeCell ref="K9:L9"/>
    <mergeCell ref="K10:L10"/>
    <mergeCell ref="K11:L11"/>
    <mergeCell ref="K12:L12"/>
    <mergeCell ref="K13:L13"/>
    <mergeCell ref="K14:L14"/>
    <mergeCell ref="M16:N16"/>
    <mergeCell ref="M17:N17"/>
    <mergeCell ref="M18:N18"/>
    <mergeCell ref="M19:N19"/>
    <mergeCell ref="M20:N20"/>
    <mergeCell ref="M21:N21"/>
    <mergeCell ref="M22:N22"/>
    <mergeCell ref="M9:N9"/>
    <mergeCell ref="M10:N10"/>
    <mergeCell ref="M11:N11"/>
    <mergeCell ref="M12:N12"/>
    <mergeCell ref="M13:N13"/>
    <mergeCell ref="M14:N14"/>
    <mergeCell ref="M15:N15"/>
    <mergeCell ref="M45:N45"/>
    <mergeCell ref="M46:N46"/>
    <mergeCell ref="M37:N37"/>
    <mergeCell ref="M38:N38"/>
    <mergeCell ref="M39:N39"/>
    <mergeCell ref="M40:N40"/>
    <mergeCell ref="M42:N42"/>
    <mergeCell ref="M43:N43"/>
    <mergeCell ref="M44:N44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M23:N23"/>
    <mergeCell ref="K24:L24"/>
    <mergeCell ref="M24:N24"/>
    <mergeCell ref="K25:L25"/>
    <mergeCell ref="M25:N25"/>
    <mergeCell ref="K26:L26"/>
    <mergeCell ref="M26:N26"/>
    <mergeCell ref="K27:L27"/>
    <mergeCell ref="M27:N27"/>
    <mergeCell ref="K28:L28"/>
    <mergeCell ref="M28:N28"/>
    <mergeCell ref="M29:N29"/>
    <mergeCell ref="K29:L29"/>
    <mergeCell ref="K30:L30"/>
    <mergeCell ref="K31:L31"/>
    <mergeCell ref="K32:L32"/>
    <mergeCell ref="K33:L33"/>
    <mergeCell ref="K34:L34"/>
    <mergeCell ref="K35:L35"/>
    <mergeCell ref="M30:N30"/>
    <mergeCell ref="M31:N31"/>
    <mergeCell ref="M32:N32"/>
    <mergeCell ref="M33:N33"/>
    <mergeCell ref="M34:N34"/>
    <mergeCell ref="M35:N35"/>
    <mergeCell ref="M36:N36"/>
    <mergeCell ref="K36:L36"/>
    <mergeCell ref="K37:L37"/>
    <mergeCell ref="K38:L38"/>
    <mergeCell ref="K39:L39"/>
    <mergeCell ref="K40:L40"/>
    <mergeCell ref="K42:L42"/>
    <mergeCell ref="K43:L43"/>
    <mergeCell ref="K44:L44"/>
    <mergeCell ref="K45:L45"/>
    <mergeCell ref="K46:L46"/>
    <mergeCell ref="K47:L47"/>
    <mergeCell ref="M47:N47"/>
    <mergeCell ref="K48:L48"/>
    <mergeCell ref="M48:N48"/>
    <mergeCell ref="M74:N74"/>
    <mergeCell ref="M75:N75"/>
    <mergeCell ref="M67:N67"/>
    <mergeCell ref="M68:N68"/>
    <mergeCell ref="M69:N69"/>
    <mergeCell ref="M70:N70"/>
    <mergeCell ref="M71:N71"/>
    <mergeCell ref="M72:N72"/>
    <mergeCell ref="M73:N73"/>
    <mergeCell ref="K78:L78"/>
    <mergeCell ref="M78:N78"/>
    <mergeCell ref="K79:L79"/>
    <mergeCell ref="M79:N79"/>
    <mergeCell ref="K80:L80"/>
    <mergeCell ref="M80:N80"/>
    <mergeCell ref="M81:N81"/>
    <mergeCell ref="K81:L81"/>
    <mergeCell ref="K82:L82"/>
    <mergeCell ref="K83:L83"/>
    <mergeCell ref="K84:L84"/>
    <mergeCell ref="K85:L85"/>
    <mergeCell ref="K86:L86"/>
    <mergeCell ref="K87:L87"/>
    <mergeCell ref="M89:N89"/>
    <mergeCell ref="M90:N90"/>
    <mergeCell ref="M91:N91"/>
    <mergeCell ref="M92:N92"/>
    <mergeCell ref="M93:N93"/>
    <mergeCell ref="M94:N94"/>
    <mergeCell ref="M95:N95"/>
    <mergeCell ref="M96:N96"/>
    <mergeCell ref="M82:N82"/>
    <mergeCell ref="M83:N83"/>
    <mergeCell ref="M84:N84"/>
    <mergeCell ref="M85:N85"/>
    <mergeCell ref="M86:N86"/>
    <mergeCell ref="M87:N87"/>
    <mergeCell ref="M88:N88"/>
    <mergeCell ref="K95:L95"/>
    <mergeCell ref="K96:L96"/>
    <mergeCell ref="K88:L88"/>
    <mergeCell ref="K89:L89"/>
    <mergeCell ref="K90:L90"/>
    <mergeCell ref="K91:L91"/>
    <mergeCell ref="K92:L92"/>
    <mergeCell ref="K93:L93"/>
    <mergeCell ref="K94:L94"/>
    <mergeCell ref="K49:L49"/>
    <mergeCell ref="M49:N49"/>
    <mergeCell ref="K50:L50"/>
    <mergeCell ref="M50:N50"/>
    <mergeCell ref="K51:L51"/>
    <mergeCell ref="M51:N51"/>
    <mergeCell ref="M52:N52"/>
    <mergeCell ref="K52:L52"/>
    <mergeCell ref="K53:L53"/>
    <mergeCell ref="K54:L54"/>
    <mergeCell ref="K55:L55"/>
    <mergeCell ref="K56:L56"/>
    <mergeCell ref="K57:L57"/>
    <mergeCell ref="K58:L58"/>
    <mergeCell ref="M53:N53"/>
    <mergeCell ref="M54:N54"/>
    <mergeCell ref="M55:N55"/>
    <mergeCell ref="M56:N56"/>
    <mergeCell ref="M57:N57"/>
    <mergeCell ref="M58:N58"/>
    <mergeCell ref="M59:N59"/>
    <mergeCell ref="K59:L59"/>
    <mergeCell ref="K60:L60"/>
    <mergeCell ref="K61:L61"/>
    <mergeCell ref="K62:L62"/>
    <mergeCell ref="K63:L63"/>
    <mergeCell ref="K64:L64"/>
    <mergeCell ref="K65:L65"/>
    <mergeCell ref="M60:N60"/>
    <mergeCell ref="M61:N61"/>
    <mergeCell ref="M62:N62"/>
    <mergeCell ref="M63:N63"/>
    <mergeCell ref="M64:N64"/>
    <mergeCell ref="M65:N65"/>
    <mergeCell ref="M66:N66"/>
    <mergeCell ref="K66:L66"/>
    <mergeCell ref="K67:L67"/>
    <mergeCell ref="K68:L68"/>
    <mergeCell ref="K69:L69"/>
    <mergeCell ref="K70:L70"/>
    <mergeCell ref="K71:L71"/>
    <mergeCell ref="K72:L72"/>
    <mergeCell ref="K73:L73"/>
    <mergeCell ref="K74:L74"/>
    <mergeCell ref="K75:L75"/>
    <mergeCell ref="K76:L76"/>
    <mergeCell ref="M76:N76"/>
    <mergeCell ref="K77:L77"/>
    <mergeCell ref="M77:N77"/>
  </mergeCells>
  <printOptions/>
  <pageMargins bottom="0.75" footer="0.0" header="0.0" left="0.7" right="0.7" top="0.75"/>
  <pageSetup paperSize="9" orientation="portrait"/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76BDB9789A59E468FD9D0ABE343550B" ma:contentTypeVersion="7" ma:contentTypeDescription="Crear nuevo documento." ma:contentTypeScope="" ma:versionID="a7bf20d9afe2d4dc7aa960b7a493cd9b">
  <xsd:schema xmlns:xsd="http://www.w3.org/2001/XMLSchema" xmlns:xs="http://www.w3.org/2001/XMLSchema" xmlns:p="http://schemas.microsoft.com/office/2006/metadata/properties" xmlns:ns2="2b657d3e-834a-49a0-b3c7-e1d0ce3d8d99" targetNamespace="http://schemas.microsoft.com/office/2006/metadata/properties" ma:root="true" ma:fieldsID="fdb361b70ae93e145b21ebcd288702fd" ns2:_="">
    <xsd:import namespace="2b657d3e-834a-49a0-b3c7-e1d0ce3d8d9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657d3e-834a-49a0-b3c7-e1d0ce3d8d9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FBA14E7-DC24-416D-8BEF-991D471AE4DA}"/>
</file>

<file path=customXml/itemProps2.xml><?xml version="1.0" encoding="utf-8"?>
<ds:datastoreItem xmlns:ds="http://schemas.openxmlformats.org/officeDocument/2006/customXml" ds:itemID="{AEFA9AFA-A825-4375-BA75-F18710B53E99}"/>
</file>

<file path=customXml/itemProps3.xml><?xml version="1.0" encoding="utf-8"?>
<ds:datastoreItem xmlns:ds="http://schemas.openxmlformats.org/officeDocument/2006/customXml" ds:itemID="{4D1D681F-F8CC-4673-8D40-CE888F7E5CA0}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Alexandra sanchez</dc:creator>
  <dcterms:created xsi:type="dcterms:W3CDTF">2020-05-02T17:10:58Z</dcterms:creat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0x010100376BDB9789A59E468FD9D0ABE343550B</vt:lpwstr>
  </property>
</Properties>
</file>